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 firstSheet="16" activeTab="20"/>
  </bookViews>
  <sheets>
    <sheet name="MIS-I " sheetId="20" r:id="rId1"/>
    <sheet name="MIS-I PB+PV+RRB" sheetId="11" r:id="rId2"/>
    <sheet name="MIS-I Pub Sec Bk" sheetId="1" r:id="rId3"/>
    <sheet name="MIS-I Pvt Sec Bk" sheetId="5" r:id="rId4"/>
    <sheet name="MIS-I RRBs" sheetId="8" r:id="rId5"/>
    <sheet name="MIS-I Co-op. Bk" sheetId="14" r:id="rId6"/>
    <sheet name="MIS-I Finicial" sheetId="29" r:id="rId7"/>
    <sheet name="MIS-II" sheetId="21" r:id="rId8"/>
    <sheet name="MIS-II PB+PV+RRB" sheetId="12" r:id="rId9"/>
    <sheet name="MIS-II Pub Sec Bk" sheetId="2" r:id="rId10"/>
    <sheet name="MIS-II Pvt Sec Bk" sheetId="6" r:id="rId11"/>
    <sheet name="MIS-II RRBs" sheetId="9" r:id="rId12"/>
    <sheet name="MIS-II Co-op. Bk" sheetId="15" r:id="rId13"/>
    <sheet name="MIS-II Financial" sheetId="26" r:id="rId14"/>
    <sheet name="MIS-III" sheetId="22" r:id="rId15"/>
    <sheet name="MIS-III PB+PV+RRB" sheetId="13" r:id="rId16"/>
    <sheet name="MIS-III Pub Sec Bk" sheetId="3" r:id="rId17"/>
    <sheet name="MIS-III Pvt Sec Bk" sheetId="7" r:id="rId18"/>
    <sheet name="MIS-III RRBs" sheetId="10" r:id="rId19"/>
    <sheet name="MIS-III Co-op. Bk" sheetId="16" r:id="rId20"/>
    <sheet name="MIS-III Financial" sheetId="28" r:id="rId21"/>
  </sheets>
  <definedNames>
    <definedName name="_xlnm.Print_Area" localSheetId="0">'MIS-I '!$A$1:$D$36</definedName>
    <definedName name="_xlnm.Print_Area" localSheetId="5">'MIS-I Co-op. Bk'!$A$1:$D$36</definedName>
    <definedName name="_xlnm.Print_Area" localSheetId="6">'MIS-I Finicial'!$A$1:$D$36</definedName>
    <definedName name="_xlnm.Print_Area" localSheetId="1">'MIS-I PB+PV+RRB'!$A$1:$D$36</definedName>
    <definedName name="_xlnm.Print_Area" localSheetId="2">'MIS-I Pub Sec Bk'!$A$1:$D$36</definedName>
    <definedName name="_xlnm.Print_Area" localSheetId="3">'MIS-I Pvt Sec Bk'!$A$1:$D$36</definedName>
    <definedName name="_xlnm.Print_Area" localSheetId="4">'MIS-I RRBs'!$A$1:$D$36</definedName>
    <definedName name="_xlnm.Print_Area" localSheetId="7">'MIS-II'!$A$1:$F$36</definedName>
    <definedName name="_xlnm.Print_Area" localSheetId="12">'MIS-II Co-op. Bk'!$A$1:$F$36</definedName>
    <definedName name="_xlnm.Print_Area" localSheetId="13">'MIS-II Financial'!$A$1:$F$36</definedName>
    <definedName name="_xlnm.Print_Area" localSheetId="8">'MIS-II PB+PV+RRB'!$A$1:$F$36</definedName>
    <definedName name="_xlnm.Print_Area" localSheetId="9">'MIS-II Pub Sec Bk'!$A$1:$F$36</definedName>
    <definedName name="_xlnm.Print_Area" localSheetId="10">'MIS-II Pvt Sec Bk'!$A$1:$F$36</definedName>
    <definedName name="_xlnm.Print_Area" localSheetId="11">'MIS-II RRBs'!$A$1:$F$36</definedName>
    <definedName name="_xlnm.Print_Area" localSheetId="14">'MIS-III'!$A$1:$F$36</definedName>
    <definedName name="_xlnm.Print_Area" localSheetId="19">'MIS-III Co-op. Bk'!$A$1:$F$36</definedName>
    <definedName name="_xlnm.Print_Area" localSheetId="20">'MIS-III Financial'!$A$1:$F$36</definedName>
    <definedName name="_xlnm.Print_Area" localSheetId="15">'MIS-III PB+PV+RRB'!$A$1:$F$36</definedName>
    <definedName name="_xlnm.Print_Area" localSheetId="16">'MIS-III Pub Sec Bk'!$A$1:$F$36</definedName>
    <definedName name="_xlnm.Print_Area" localSheetId="17">'MIS-III Pvt Sec Bk'!$A$1:$F$36</definedName>
    <definedName name="_xlnm.Print_Area" localSheetId="18">'MIS-III RRBs'!$A$1:$F$36</definedName>
  </definedNames>
  <calcPr calcId="145621"/>
</workbook>
</file>

<file path=xl/calcChain.xml><?xml version="1.0" encoding="utf-8"?>
<calcChain xmlns="http://schemas.openxmlformats.org/spreadsheetml/2006/main">
  <c r="G37" i="21" l="1"/>
  <c r="F16" i="14" l="1"/>
  <c r="F16" i="29"/>
  <c r="F16" i="8"/>
  <c r="F16" i="5"/>
  <c r="H19" i="1"/>
  <c r="F16" i="1"/>
  <c r="E16" i="1"/>
  <c r="D34" i="28"/>
  <c r="F34" i="28" s="1"/>
  <c r="C34" i="28"/>
  <c r="E34" i="28" s="1"/>
  <c r="D33" i="28"/>
  <c r="F33" i="28" s="1"/>
  <c r="C33" i="28"/>
  <c r="E33" i="28" s="1"/>
  <c r="D32" i="28"/>
  <c r="F32" i="28" s="1"/>
  <c r="C32" i="28"/>
  <c r="E32" i="28" s="1"/>
  <c r="D31" i="28"/>
  <c r="F31" i="28" s="1"/>
  <c r="C31" i="28"/>
  <c r="E31" i="28" s="1"/>
  <c r="D30" i="28"/>
  <c r="F30" i="28" s="1"/>
  <c r="C30" i="28"/>
  <c r="E30" i="28" s="1"/>
  <c r="D28" i="28"/>
  <c r="F28" i="28" s="1"/>
  <c r="C28" i="28"/>
  <c r="E28" i="28" s="1"/>
  <c r="D26" i="28"/>
  <c r="F26" i="28" s="1"/>
  <c r="C26" i="28"/>
  <c r="E26" i="28" s="1"/>
  <c r="D25" i="28"/>
  <c r="F25" i="28" s="1"/>
  <c r="C25" i="28"/>
  <c r="E25" i="28" s="1"/>
  <c r="D24" i="28"/>
  <c r="F24" i="28" s="1"/>
  <c r="C24" i="28"/>
  <c r="E24" i="28" s="1"/>
  <c r="D23" i="28"/>
  <c r="F23" i="28" s="1"/>
  <c r="C23" i="28"/>
  <c r="E23" i="28" s="1"/>
  <c r="D22" i="28"/>
  <c r="F22" i="28" s="1"/>
  <c r="C22" i="28"/>
  <c r="E22" i="28" s="1"/>
  <c r="D21" i="28"/>
  <c r="F21" i="28" s="1"/>
  <c r="C21" i="28"/>
  <c r="E21" i="28" s="1"/>
  <c r="D20" i="28"/>
  <c r="F20" i="28" s="1"/>
  <c r="C20" i="28"/>
  <c r="E20" i="28" s="1"/>
  <c r="D19" i="28"/>
  <c r="F19" i="28" s="1"/>
  <c r="C19" i="28"/>
  <c r="E19" i="28" s="1"/>
  <c r="D18" i="28"/>
  <c r="F18" i="28" s="1"/>
  <c r="C18" i="28"/>
  <c r="E18" i="28" s="1"/>
  <c r="D17" i="28"/>
  <c r="F17" i="28" s="1"/>
  <c r="C17" i="28"/>
  <c r="E17" i="28" s="1"/>
  <c r="D16" i="28"/>
  <c r="F16" i="28" s="1"/>
  <c r="C16" i="28"/>
  <c r="E16" i="28" s="1"/>
  <c r="D14" i="28"/>
  <c r="F14" i="28" s="1"/>
  <c r="C14" i="28"/>
  <c r="E14" i="28" s="1"/>
  <c r="D13" i="28"/>
  <c r="F13" i="28" s="1"/>
  <c r="C13" i="28"/>
  <c r="E13" i="28" s="1"/>
  <c r="D12" i="28"/>
  <c r="F12" i="28" s="1"/>
  <c r="C12" i="28"/>
  <c r="E12" i="28" s="1"/>
  <c r="A5" i="28"/>
  <c r="D34" i="16"/>
  <c r="F34" i="16" s="1"/>
  <c r="C34" i="16"/>
  <c r="E34" i="16" s="1"/>
  <c r="D33" i="16"/>
  <c r="F33" i="16" s="1"/>
  <c r="C33" i="16"/>
  <c r="E33" i="16" s="1"/>
  <c r="D32" i="16"/>
  <c r="F32" i="16" s="1"/>
  <c r="C32" i="16"/>
  <c r="E32" i="16" s="1"/>
  <c r="D31" i="16"/>
  <c r="F31" i="16" s="1"/>
  <c r="C31" i="16"/>
  <c r="E31" i="16" s="1"/>
  <c r="D30" i="16"/>
  <c r="F30" i="16" s="1"/>
  <c r="C30" i="16"/>
  <c r="E30" i="16" s="1"/>
  <c r="D28" i="16"/>
  <c r="F28" i="16" s="1"/>
  <c r="C28" i="16"/>
  <c r="E28" i="16" s="1"/>
  <c r="D26" i="16"/>
  <c r="F26" i="16" s="1"/>
  <c r="C26" i="16"/>
  <c r="E26" i="16" s="1"/>
  <c r="D25" i="16"/>
  <c r="F25" i="16" s="1"/>
  <c r="C25" i="16"/>
  <c r="E25" i="16" s="1"/>
  <c r="D24" i="16"/>
  <c r="F24" i="16" s="1"/>
  <c r="C24" i="16"/>
  <c r="E24" i="16" s="1"/>
  <c r="D23" i="16"/>
  <c r="F23" i="16" s="1"/>
  <c r="C23" i="16"/>
  <c r="E23" i="16" s="1"/>
  <c r="D22" i="16"/>
  <c r="F22" i="16" s="1"/>
  <c r="C22" i="16"/>
  <c r="E22" i="16" s="1"/>
  <c r="D21" i="16"/>
  <c r="F21" i="16" s="1"/>
  <c r="C21" i="16"/>
  <c r="E21" i="16" s="1"/>
  <c r="D20" i="16"/>
  <c r="F20" i="16" s="1"/>
  <c r="C20" i="16"/>
  <c r="E20" i="16" s="1"/>
  <c r="D19" i="16"/>
  <c r="F19" i="16" s="1"/>
  <c r="C19" i="16"/>
  <c r="E19" i="16" s="1"/>
  <c r="D18" i="16"/>
  <c r="F18" i="16" s="1"/>
  <c r="C18" i="16"/>
  <c r="E18" i="16" s="1"/>
  <c r="D17" i="16"/>
  <c r="F17" i="16" s="1"/>
  <c r="C17" i="16"/>
  <c r="E17" i="16" s="1"/>
  <c r="D16" i="16"/>
  <c r="F16" i="16" s="1"/>
  <c r="C16" i="16"/>
  <c r="E16" i="16" s="1"/>
  <c r="D14" i="16"/>
  <c r="F14" i="16" s="1"/>
  <c r="C14" i="16"/>
  <c r="E14" i="16" s="1"/>
  <c r="D13" i="16"/>
  <c r="F13" i="16" s="1"/>
  <c r="C13" i="16"/>
  <c r="E13" i="16" s="1"/>
  <c r="D12" i="16"/>
  <c r="F12" i="16" s="1"/>
  <c r="C12" i="16"/>
  <c r="E12" i="16" s="1"/>
  <c r="A5" i="16"/>
  <c r="E34" i="10"/>
  <c r="D34" i="10"/>
  <c r="F34" i="10" s="1"/>
  <c r="C34" i="10"/>
  <c r="E33" i="10"/>
  <c r="D33" i="10"/>
  <c r="F33" i="10" s="1"/>
  <c r="C33" i="10"/>
  <c r="E32" i="10"/>
  <c r="D32" i="10"/>
  <c r="F32" i="10" s="1"/>
  <c r="C32" i="10"/>
  <c r="E31" i="10"/>
  <c r="D31" i="10"/>
  <c r="F31" i="10" s="1"/>
  <c r="C31" i="10"/>
  <c r="E30" i="10"/>
  <c r="D30" i="10"/>
  <c r="F30" i="10" s="1"/>
  <c r="C30" i="10"/>
  <c r="E28" i="10"/>
  <c r="D28" i="10"/>
  <c r="F28" i="10" s="1"/>
  <c r="C28" i="10"/>
  <c r="E26" i="10"/>
  <c r="D26" i="10"/>
  <c r="F26" i="10" s="1"/>
  <c r="C26" i="10"/>
  <c r="E25" i="10"/>
  <c r="D25" i="10"/>
  <c r="F25" i="10" s="1"/>
  <c r="C25" i="10"/>
  <c r="E24" i="10"/>
  <c r="D24" i="10"/>
  <c r="F24" i="10" s="1"/>
  <c r="C24" i="10"/>
  <c r="E23" i="10"/>
  <c r="D23" i="10"/>
  <c r="F23" i="10" s="1"/>
  <c r="C23" i="10"/>
  <c r="E22" i="10"/>
  <c r="D22" i="10"/>
  <c r="F22" i="10" s="1"/>
  <c r="C22" i="10"/>
  <c r="E21" i="10"/>
  <c r="D21" i="10"/>
  <c r="F21" i="10" s="1"/>
  <c r="C21" i="10"/>
  <c r="E20" i="10"/>
  <c r="D20" i="10"/>
  <c r="F20" i="10" s="1"/>
  <c r="C20" i="10"/>
  <c r="E19" i="10"/>
  <c r="D19" i="10"/>
  <c r="F19" i="10" s="1"/>
  <c r="C19" i="10"/>
  <c r="E18" i="10"/>
  <c r="D18" i="10"/>
  <c r="F18" i="10" s="1"/>
  <c r="C18" i="10"/>
  <c r="E17" i="10"/>
  <c r="D17" i="10"/>
  <c r="F17" i="10" s="1"/>
  <c r="C17" i="10"/>
  <c r="E16" i="10"/>
  <c r="D16" i="10"/>
  <c r="F16" i="10" s="1"/>
  <c r="C16" i="10"/>
  <c r="E14" i="10"/>
  <c r="D14" i="10"/>
  <c r="F14" i="10" s="1"/>
  <c r="C14" i="10"/>
  <c r="E13" i="10"/>
  <c r="D13" i="10"/>
  <c r="F13" i="10" s="1"/>
  <c r="C13" i="10"/>
  <c r="E12" i="10"/>
  <c r="D12" i="10"/>
  <c r="F12" i="10" s="1"/>
  <c r="C12" i="10"/>
  <c r="A5" i="10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F28" i="7"/>
  <c r="E28" i="7"/>
  <c r="D28" i="7"/>
  <c r="C28" i="7"/>
  <c r="F26" i="7"/>
  <c r="E26" i="7"/>
  <c r="D26" i="7"/>
  <c r="C26" i="7"/>
  <c r="F25" i="7"/>
  <c r="E25" i="7"/>
  <c r="D25" i="7"/>
  <c r="C25" i="7"/>
  <c r="F24" i="7"/>
  <c r="E24" i="7"/>
  <c r="D24" i="7"/>
  <c r="C24" i="7"/>
  <c r="F23" i="7"/>
  <c r="E23" i="7"/>
  <c r="D23" i="7"/>
  <c r="C23" i="7"/>
  <c r="F22" i="7"/>
  <c r="E22" i="7"/>
  <c r="D22" i="7"/>
  <c r="C22" i="7"/>
  <c r="F21" i="7"/>
  <c r="E21" i="7"/>
  <c r="D21" i="7"/>
  <c r="C21" i="7"/>
  <c r="F20" i="7"/>
  <c r="E20" i="7"/>
  <c r="D20" i="7"/>
  <c r="C20" i="7"/>
  <c r="F19" i="7"/>
  <c r="E19" i="7"/>
  <c r="D19" i="7"/>
  <c r="C19" i="7"/>
  <c r="F18" i="7"/>
  <c r="E18" i="7"/>
  <c r="D18" i="7"/>
  <c r="C18" i="7"/>
  <c r="F17" i="7"/>
  <c r="E17" i="7"/>
  <c r="D17" i="7"/>
  <c r="C17" i="7"/>
  <c r="F16" i="7"/>
  <c r="E16" i="7"/>
  <c r="D16" i="7"/>
  <c r="C16" i="7"/>
  <c r="F14" i="7"/>
  <c r="E14" i="7"/>
  <c r="D14" i="7"/>
  <c r="C14" i="7"/>
  <c r="F13" i="7"/>
  <c r="E13" i="7"/>
  <c r="D13" i="7"/>
  <c r="C13" i="7"/>
  <c r="F12" i="7"/>
  <c r="E12" i="7"/>
  <c r="D12" i="7"/>
  <c r="C12" i="7"/>
  <c r="A5" i="7"/>
  <c r="F34" i="3"/>
  <c r="D34" i="3"/>
  <c r="C34" i="3"/>
  <c r="E34" i="3" s="1"/>
  <c r="F33" i="3"/>
  <c r="D33" i="3"/>
  <c r="C33" i="3"/>
  <c r="E33" i="3" s="1"/>
  <c r="F32" i="3"/>
  <c r="D32" i="3"/>
  <c r="C32" i="3"/>
  <c r="E32" i="3" s="1"/>
  <c r="F31" i="3"/>
  <c r="D31" i="3"/>
  <c r="C31" i="3"/>
  <c r="E31" i="3" s="1"/>
  <c r="F30" i="3"/>
  <c r="D30" i="3"/>
  <c r="C30" i="3"/>
  <c r="E30" i="3" s="1"/>
  <c r="F28" i="3"/>
  <c r="D28" i="3"/>
  <c r="C28" i="3"/>
  <c r="E28" i="3" s="1"/>
  <c r="F26" i="3"/>
  <c r="D26" i="3"/>
  <c r="C26" i="3"/>
  <c r="E26" i="3" s="1"/>
  <c r="F25" i="3"/>
  <c r="D25" i="3"/>
  <c r="C25" i="3"/>
  <c r="E25" i="3" s="1"/>
  <c r="F24" i="3"/>
  <c r="D24" i="3"/>
  <c r="C24" i="3"/>
  <c r="E24" i="3" s="1"/>
  <c r="F23" i="3"/>
  <c r="D23" i="3"/>
  <c r="C23" i="3"/>
  <c r="E23" i="3" s="1"/>
  <c r="F22" i="3"/>
  <c r="D22" i="3"/>
  <c r="C22" i="3"/>
  <c r="E22" i="3" s="1"/>
  <c r="F21" i="3"/>
  <c r="D21" i="3"/>
  <c r="C21" i="3"/>
  <c r="E21" i="3" s="1"/>
  <c r="F20" i="3"/>
  <c r="D20" i="3"/>
  <c r="C20" i="3"/>
  <c r="E20" i="3" s="1"/>
  <c r="F19" i="3"/>
  <c r="D19" i="3"/>
  <c r="C19" i="3"/>
  <c r="E19" i="3" s="1"/>
  <c r="F18" i="3"/>
  <c r="D18" i="3"/>
  <c r="C18" i="3"/>
  <c r="E18" i="3" s="1"/>
  <c r="F17" i="3"/>
  <c r="D17" i="3"/>
  <c r="C17" i="3"/>
  <c r="E17" i="3" s="1"/>
  <c r="F16" i="3"/>
  <c r="D16" i="3"/>
  <c r="C16" i="3"/>
  <c r="E16" i="3" s="1"/>
  <c r="C15" i="3"/>
  <c r="F14" i="3"/>
  <c r="D14" i="3"/>
  <c r="C14" i="3"/>
  <c r="E14" i="3" s="1"/>
  <c r="F13" i="3"/>
  <c r="D13" i="3"/>
  <c r="C13" i="3"/>
  <c r="E13" i="3" s="1"/>
  <c r="F12" i="3"/>
  <c r="D12" i="3"/>
  <c r="C12" i="3"/>
  <c r="E12" i="3" s="1"/>
  <c r="A5" i="3"/>
  <c r="A5" i="13"/>
  <c r="F35" i="26"/>
  <c r="E35" i="26"/>
  <c r="D35" i="26"/>
  <c r="F35" i="28" s="1"/>
  <c r="C35" i="26"/>
  <c r="F15" i="26"/>
  <c r="E15" i="26"/>
  <c r="D15" i="26"/>
  <c r="C15" i="26"/>
  <c r="F11" i="26"/>
  <c r="F27" i="26" s="1"/>
  <c r="F36" i="26" s="1"/>
  <c r="E11" i="26"/>
  <c r="E27" i="26" s="1"/>
  <c r="E36" i="26" s="1"/>
  <c r="D11" i="26"/>
  <c r="C11" i="26"/>
  <c r="F35" i="15"/>
  <c r="E35" i="15"/>
  <c r="D35" i="15"/>
  <c r="C35" i="15"/>
  <c r="E27" i="15"/>
  <c r="E36" i="15" s="1"/>
  <c r="F15" i="15"/>
  <c r="E15" i="15"/>
  <c r="D15" i="15"/>
  <c r="C15" i="15"/>
  <c r="F11" i="15"/>
  <c r="F27" i="15" s="1"/>
  <c r="F36" i="15" s="1"/>
  <c r="E11" i="15"/>
  <c r="D11" i="15"/>
  <c r="C11" i="15"/>
  <c r="F36" i="9"/>
  <c r="F35" i="9"/>
  <c r="E35" i="9"/>
  <c r="D35" i="9"/>
  <c r="C35" i="9"/>
  <c r="F27" i="9"/>
  <c r="F15" i="9"/>
  <c r="E15" i="9"/>
  <c r="D15" i="9"/>
  <c r="C15" i="9"/>
  <c r="F11" i="9"/>
  <c r="E11" i="9"/>
  <c r="E27" i="9" s="1"/>
  <c r="E36" i="9" s="1"/>
  <c r="D11" i="9"/>
  <c r="C11" i="9"/>
  <c r="A5" i="9"/>
  <c r="A5" i="15" s="1"/>
  <c r="A5" i="26" s="1"/>
  <c r="F35" i="6"/>
  <c r="E35" i="6"/>
  <c r="D35" i="6"/>
  <c r="C35" i="6"/>
  <c r="F15" i="6"/>
  <c r="E15" i="6"/>
  <c r="D15" i="6"/>
  <c r="C15" i="6"/>
  <c r="E15" i="7" s="1"/>
  <c r="F11" i="6"/>
  <c r="F27" i="6" s="1"/>
  <c r="F36" i="6" s="1"/>
  <c r="E11" i="6"/>
  <c r="E27" i="6" s="1"/>
  <c r="E36" i="6" s="1"/>
  <c r="D11" i="6"/>
  <c r="C11" i="6"/>
  <c r="A5" i="6"/>
  <c r="F35" i="2"/>
  <c r="E35" i="2"/>
  <c r="D35" i="2"/>
  <c r="F35" i="3" s="1"/>
  <c r="C35" i="2"/>
  <c r="D27" i="2"/>
  <c r="F15" i="2"/>
  <c r="E15" i="2"/>
  <c r="D15" i="2"/>
  <c r="C15" i="2"/>
  <c r="E15" i="3" s="1"/>
  <c r="F11" i="2"/>
  <c r="F27" i="2" s="1"/>
  <c r="F36" i="2" s="1"/>
  <c r="E11" i="2"/>
  <c r="E27" i="2" s="1"/>
  <c r="E36" i="2" s="1"/>
  <c r="D11" i="2"/>
  <c r="C11" i="2"/>
  <c r="C27" i="2" s="1"/>
  <c r="F34" i="12"/>
  <c r="F34" i="21" s="1"/>
  <c r="E34" i="12"/>
  <c r="D34" i="12"/>
  <c r="C34" i="12"/>
  <c r="F33" i="12"/>
  <c r="F33" i="21" s="1"/>
  <c r="E33" i="12"/>
  <c r="D33" i="12"/>
  <c r="C33" i="12"/>
  <c r="F32" i="12"/>
  <c r="F32" i="21" s="1"/>
  <c r="E32" i="12"/>
  <c r="D32" i="12"/>
  <c r="C32" i="12"/>
  <c r="F31" i="12"/>
  <c r="F31" i="21" s="1"/>
  <c r="E31" i="12"/>
  <c r="D31" i="12"/>
  <c r="F31" i="13" s="1"/>
  <c r="C31" i="12"/>
  <c r="F30" i="12"/>
  <c r="F35" i="12" s="1"/>
  <c r="E30" i="12"/>
  <c r="E35" i="12" s="1"/>
  <c r="D30" i="12"/>
  <c r="C30" i="12"/>
  <c r="F28" i="12"/>
  <c r="F28" i="21" s="1"/>
  <c r="E28" i="12"/>
  <c r="D28" i="12"/>
  <c r="C28" i="12"/>
  <c r="F26" i="12"/>
  <c r="F26" i="21" s="1"/>
  <c r="E26" i="12"/>
  <c r="D26" i="12"/>
  <c r="C26" i="12"/>
  <c r="F25" i="12"/>
  <c r="F25" i="21" s="1"/>
  <c r="E25" i="12"/>
  <c r="D25" i="12"/>
  <c r="C25" i="12"/>
  <c r="F24" i="12"/>
  <c r="F24" i="21" s="1"/>
  <c r="E24" i="12"/>
  <c r="D24" i="12"/>
  <c r="C24" i="12"/>
  <c r="F23" i="12"/>
  <c r="F23" i="21" s="1"/>
  <c r="E23" i="12"/>
  <c r="D23" i="12"/>
  <c r="C23" i="12"/>
  <c r="F22" i="12"/>
  <c r="F22" i="21" s="1"/>
  <c r="E22" i="12"/>
  <c r="D22" i="12"/>
  <c r="C22" i="12"/>
  <c r="F21" i="12"/>
  <c r="F21" i="21" s="1"/>
  <c r="E21" i="12"/>
  <c r="D21" i="12"/>
  <c r="C21" i="12"/>
  <c r="F20" i="12"/>
  <c r="F20" i="21" s="1"/>
  <c r="E20" i="12"/>
  <c r="D20" i="12"/>
  <c r="C20" i="12"/>
  <c r="F19" i="12"/>
  <c r="F19" i="21" s="1"/>
  <c r="E19" i="12"/>
  <c r="D19" i="12"/>
  <c r="C19" i="12"/>
  <c r="F18" i="12"/>
  <c r="F18" i="21" s="1"/>
  <c r="E18" i="12"/>
  <c r="D18" i="12"/>
  <c r="F18" i="13" s="1"/>
  <c r="C18" i="12"/>
  <c r="F17" i="12"/>
  <c r="F17" i="21" s="1"/>
  <c r="E17" i="12"/>
  <c r="D17" i="12"/>
  <c r="C17" i="12"/>
  <c r="F16" i="12"/>
  <c r="F16" i="21" s="1"/>
  <c r="F15" i="21" s="1"/>
  <c r="E16" i="12"/>
  <c r="D16" i="12"/>
  <c r="C16" i="12"/>
  <c r="F15" i="12"/>
  <c r="E15" i="12"/>
  <c r="D15" i="12"/>
  <c r="C15" i="12"/>
  <c r="F14" i="12"/>
  <c r="F14" i="21" s="1"/>
  <c r="E14" i="12"/>
  <c r="D14" i="12"/>
  <c r="C14" i="12"/>
  <c r="F13" i="12"/>
  <c r="F13" i="21" s="1"/>
  <c r="E13" i="12"/>
  <c r="D13" i="12"/>
  <c r="C13" i="12"/>
  <c r="F12" i="12"/>
  <c r="F12" i="21" s="1"/>
  <c r="F11" i="21" s="1"/>
  <c r="F27" i="21" s="1"/>
  <c r="E12" i="12"/>
  <c r="D12" i="12"/>
  <c r="C12" i="12"/>
  <c r="E11" i="12"/>
  <c r="E27" i="12" s="1"/>
  <c r="D11" i="12"/>
  <c r="D27" i="12" s="1"/>
  <c r="C11" i="12"/>
  <c r="C27" i="12" s="1"/>
  <c r="A5" i="12"/>
  <c r="E34" i="21"/>
  <c r="C34" i="21"/>
  <c r="E33" i="21"/>
  <c r="C33" i="21"/>
  <c r="E32" i="21"/>
  <c r="D32" i="21"/>
  <c r="C32" i="21"/>
  <c r="E31" i="21"/>
  <c r="D31" i="21"/>
  <c r="C31" i="21"/>
  <c r="E30" i="21"/>
  <c r="E35" i="21" s="1"/>
  <c r="C30" i="21"/>
  <c r="C35" i="21" s="1"/>
  <c r="E28" i="21"/>
  <c r="C28" i="21"/>
  <c r="E26" i="21"/>
  <c r="D26" i="21"/>
  <c r="C26" i="21"/>
  <c r="E25" i="21"/>
  <c r="D25" i="21"/>
  <c r="C25" i="21"/>
  <c r="E24" i="21"/>
  <c r="D24" i="21"/>
  <c r="C24" i="21"/>
  <c r="E23" i="21"/>
  <c r="D23" i="21"/>
  <c r="C23" i="21"/>
  <c r="E22" i="21"/>
  <c r="D22" i="21"/>
  <c r="C22" i="21"/>
  <c r="E21" i="21"/>
  <c r="D21" i="21"/>
  <c r="C21" i="21"/>
  <c r="E20" i="21"/>
  <c r="D20" i="21"/>
  <c r="C20" i="21"/>
  <c r="E19" i="21"/>
  <c r="D19" i="21"/>
  <c r="C19" i="21"/>
  <c r="E18" i="21"/>
  <c r="D18" i="21"/>
  <c r="D15" i="21" s="1"/>
  <c r="C18" i="21"/>
  <c r="E17" i="21"/>
  <c r="D17" i="21"/>
  <c r="C17" i="21"/>
  <c r="E16" i="21"/>
  <c r="D16" i="21"/>
  <c r="C16" i="21"/>
  <c r="E15" i="21"/>
  <c r="E14" i="21"/>
  <c r="D14" i="21"/>
  <c r="D11" i="21" s="1"/>
  <c r="C14" i="21"/>
  <c r="E13" i="21"/>
  <c r="D13" i="21"/>
  <c r="C13" i="21"/>
  <c r="E12" i="21"/>
  <c r="D12" i="21"/>
  <c r="C12" i="21"/>
  <c r="E11" i="21"/>
  <c r="E27" i="21" s="1"/>
  <c r="E36" i="21" s="1"/>
  <c r="A6" i="21"/>
  <c r="D35" i="29"/>
  <c r="D35" i="28" s="1"/>
  <c r="C35" i="29"/>
  <c r="C35" i="28" s="1"/>
  <c r="D15" i="29"/>
  <c r="D15" i="28" s="1"/>
  <c r="C15" i="29"/>
  <c r="C15" i="28" s="1"/>
  <c r="D11" i="29"/>
  <c r="D11" i="28" s="1"/>
  <c r="C11" i="29"/>
  <c r="C11" i="28" s="1"/>
  <c r="D35" i="14"/>
  <c r="D35" i="16" s="1"/>
  <c r="C35" i="14"/>
  <c r="C35" i="16" s="1"/>
  <c r="D15" i="14"/>
  <c r="D15" i="16" s="1"/>
  <c r="C15" i="14"/>
  <c r="C15" i="16" s="1"/>
  <c r="D11" i="14"/>
  <c r="D11" i="16" s="1"/>
  <c r="C11" i="14"/>
  <c r="C11" i="16" s="1"/>
  <c r="D35" i="8"/>
  <c r="D35" i="10" s="1"/>
  <c r="C35" i="8"/>
  <c r="C35" i="10" s="1"/>
  <c r="D15" i="8"/>
  <c r="D15" i="10" s="1"/>
  <c r="C15" i="8"/>
  <c r="C15" i="10" s="1"/>
  <c r="D11" i="8"/>
  <c r="D11" i="10" s="1"/>
  <c r="C11" i="8"/>
  <c r="C11" i="10" s="1"/>
  <c r="A5" i="8"/>
  <c r="A5" i="14" s="1"/>
  <c r="A5" i="29" s="1"/>
  <c r="D35" i="5"/>
  <c r="D35" i="7" s="1"/>
  <c r="C35" i="5"/>
  <c r="C35" i="7" s="1"/>
  <c r="D15" i="5"/>
  <c r="D15" i="7" s="1"/>
  <c r="C15" i="5"/>
  <c r="C15" i="7" s="1"/>
  <c r="D11" i="5"/>
  <c r="D11" i="7" s="1"/>
  <c r="C11" i="5"/>
  <c r="C11" i="7" s="1"/>
  <c r="A5" i="5"/>
  <c r="D35" i="1"/>
  <c r="D35" i="3" s="1"/>
  <c r="C35" i="1"/>
  <c r="C35" i="3" s="1"/>
  <c r="D15" i="1"/>
  <c r="D15" i="3" s="1"/>
  <c r="C15" i="1"/>
  <c r="D11" i="1"/>
  <c r="D11" i="3" s="1"/>
  <c r="C11" i="1"/>
  <c r="C11" i="3" s="1"/>
  <c r="D34" i="11"/>
  <c r="D34" i="20" s="1"/>
  <c r="D34" i="22" s="1"/>
  <c r="C34" i="11"/>
  <c r="C34" i="13" s="1"/>
  <c r="D33" i="11"/>
  <c r="D33" i="13" s="1"/>
  <c r="C33" i="11"/>
  <c r="C33" i="13" s="1"/>
  <c r="D32" i="11"/>
  <c r="D32" i="13" s="1"/>
  <c r="C32" i="11"/>
  <c r="C32" i="13" s="1"/>
  <c r="D31" i="11"/>
  <c r="D31" i="13" s="1"/>
  <c r="C31" i="11"/>
  <c r="C31" i="13" s="1"/>
  <c r="D30" i="11"/>
  <c r="D30" i="13" s="1"/>
  <c r="C30" i="11"/>
  <c r="C30" i="13" s="1"/>
  <c r="D28" i="11"/>
  <c r="D28" i="13" s="1"/>
  <c r="C28" i="11"/>
  <c r="C28" i="13" s="1"/>
  <c r="D26" i="11"/>
  <c r="D26" i="13" s="1"/>
  <c r="F26" i="13" s="1"/>
  <c r="C26" i="11"/>
  <c r="C26" i="13" s="1"/>
  <c r="D25" i="11"/>
  <c r="D25" i="13" s="1"/>
  <c r="C25" i="11"/>
  <c r="C25" i="13" s="1"/>
  <c r="D24" i="11"/>
  <c r="D24" i="13" s="1"/>
  <c r="C24" i="11"/>
  <c r="C24" i="13" s="1"/>
  <c r="D23" i="11"/>
  <c r="D23" i="13" s="1"/>
  <c r="C23" i="11"/>
  <c r="C23" i="13" s="1"/>
  <c r="D22" i="11"/>
  <c r="D22" i="13" s="1"/>
  <c r="F22" i="13" s="1"/>
  <c r="C22" i="11"/>
  <c r="C22" i="13" s="1"/>
  <c r="D21" i="11"/>
  <c r="D21" i="20" s="1"/>
  <c r="D21" i="22" s="1"/>
  <c r="C21" i="11"/>
  <c r="C21" i="13" s="1"/>
  <c r="D20" i="11"/>
  <c r="D20" i="13" s="1"/>
  <c r="C20" i="11"/>
  <c r="C20" i="13" s="1"/>
  <c r="D19" i="11"/>
  <c r="D19" i="13" s="1"/>
  <c r="C19" i="11"/>
  <c r="C19" i="13" s="1"/>
  <c r="D18" i="11"/>
  <c r="D18" i="13" s="1"/>
  <c r="C18" i="11"/>
  <c r="C18" i="13" s="1"/>
  <c r="D17" i="11"/>
  <c r="D17" i="20" s="1"/>
  <c r="D17" i="22" s="1"/>
  <c r="C17" i="11"/>
  <c r="C17" i="13" s="1"/>
  <c r="D16" i="11"/>
  <c r="D16" i="13" s="1"/>
  <c r="C16" i="11"/>
  <c r="C16" i="13" s="1"/>
  <c r="C15" i="11"/>
  <c r="C15" i="13" s="1"/>
  <c r="D14" i="11"/>
  <c r="D14" i="13" s="1"/>
  <c r="C14" i="11"/>
  <c r="C14" i="13" s="1"/>
  <c r="D13" i="11"/>
  <c r="D13" i="13" s="1"/>
  <c r="C13" i="11"/>
  <c r="C13" i="13" s="1"/>
  <c r="D12" i="11"/>
  <c r="D12" i="13" s="1"/>
  <c r="C12" i="11"/>
  <c r="C12" i="13" s="1"/>
  <c r="C11" i="11"/>
  <c r="C27" i="11" s="1"/>
  <c r="A5" i="11"/>
  <c r="C34" i="20"/>
  <c r="C34" i="22" s="1"/>
  <c r="D33" i="20"/>
  <c r="D33" i="22" s="1"/>
  <c r="C33" i="20"/>
  <c r="C33" i="22" s="1"/>
  <c r="C32" i="20"/>
  <c r="C32" i="22" s="1"/>
  <c r="D31" i="20"/>
  <c r="D31" i="22" s="1"/>
  <c r="C31" i="20"/>
  <c r="C31" i="22" s="1"/>
  <c r="C30" i="20"/>
  <c r="C30" i="22" s="1"/>
  <c r="D28" i="20"/>
  <c r="D28" i="22" s="1"/>
  <c r="C28" i="20"/>
  <c r="C28" i="22" s="1"/>
  <c r="C26" i="20"/>
  <c r="C26" i="22" s="1"/>
  <c r="C25" i="20"/>
  <c r="C25" i="22" s="1"/>
  <c r="C24" i="20"/>
  <c r="C24" i="22" s="1"/>
  <c r="C23" i="20"/>
  <c r="C23" i="22" s="1"/>
  <c r="C22" i="20"/>
  <c r="C22" i="22" s="1"/>
  <c r="C21" i="20"/>
  <c r="C21" i="22" s="1"/>
  <c r="C20" i="20"/>
  <c r="C20" i="22" s="1"/>
  <c r="C19" i="20"/>
  <c r="C19" i="22" s="1"/>
  <c r="C18" i="20"/>
  <c r="C18" i="22" s="1"/>
  <c r="C17" i="20"/>
  <c r="C17" i="22" s="1"/>
  <c r="C16" i="20"/>
  <c r="C16" i="22" s="1"/>
  <c r="C15" i="22" s="1"/>
  <c r="C14" i="20"/>
  <c r="C14" i="22" s="1"/>
  <c r="C13" i="20"/>
  <c r="C13" i="22" s="1"/>
  <c r="C12" i="20"/>
  <c r="C12" i="22" s="1"/>
  <c r="C11" i="22" s="1"/>
  <c r="C27" i="22" s="1"/>
  <c r="A6" i="20"/>
  <c r="D27" i="21" l="1"/>
  <c r="C35" i="20"/>
  <c r="D12" i="20"/>
  <c r="D14" i="20"/>
  <c r="D14" i="22" s="1"/>
  <c r="D16" i="20"/>
  <c r="D18" i="20"/>
  <c r="D18" i="22" s="1"/>
  <c r="F18" i="22" s="1"/>
  <c r="D20" i="20"/>
  <c r="D20" i="22" s="1"/>
  <c r="D22" i="20"/>
  <c r="D22" i="22" s="1"/>
  <c r="D24" i="20"/>
  <c r="D24" i="22" s="1"/>
  <c r="D26" i="20"/>
  <c r="D26" i="22" s="1"/>
  <c r="C27" i="13"/>
  <c r="C27" i="1"/>
  <c r="D27" i="5"/>
  <c r="C27" i="29"/>
  <c r="E14" i="22"/>
  <c r="E18" i="22"/>
  <c r="E22" i="22"/>
  <c r="E26" i="22"/>
  <c r="E31" i="22"/>
  <c r="E36" i="12"/>
  <c r="F28" i="13"/>
  <c r="F30" i="13"/>
  <c r="F32" i="13"/>
  <c r="F33" i="13"/>
  <c r="E11" i="7"/>
  <c r="C27" i="6"/>
  <c r="F11" i="28"/>
  <c r="F15" i="28"/>
  <c r="D21" i="13"/>
  <c r="C15" i="20"/>
  <c r="C35" i="22"/>
  <c r="E35" i="22" s="1"/>
  <c r="D11" i="11"/>
  <c r="D15" i="11"/>
  <c r="D15" i="13" s="1"/>
  <c r="D27" i="1"/>
  <c r="D27" i="29"/>
  <c r="E13" i="22"/>
  <c r="E17" i="22"/>
  <c r="F22" i="22"/>
  <c r="E25" i="22"/>
  <c r="E30" i="22"/>
  <c r="F11" i="12"/>
  <c r="F27" i="12" s="1"/>
  <c r="F36" i="12" s="1"/>
  <c r="E35" i="7"/>
  <c r="D17" i="13"/>
  <c r="D34" i="13"/>
  <c r="F34" i="13" s="1"/>
  <c r="C11" i="20"/>
  <c r="C27" i="20" s="1"/>
  <c r="C36" i="20" s="1"/>
  <c r="C35" i="11"/>
  <c r="C35" i="13" s="1"/>
  <c r="F14" i="22"/>
  <c r="E21" i="22"/>
  <c r="F26" i="22"/>
  <c r="F31" i="22"/>
  <c r="E34" i="22"/>
  <c r="C36" i="2"/>
  <c r="D13" i="20"/>
  <c r="D13" i="22" s="1"/>
  <c r="D19" i="20"/>
  <c r="D19" i="22" s="1"/>
  <c r="F19" i="22" s="1"/>
  <c r="D23" i="20"/>
  <c r="D23" i="22" s="1"/>
  <c r="F23" i="22" s="1"/>
  <c r="D25" i="20"/>
  <c r="D25" i="22" s="1"/>
  <c r="D30" i="20"/>
  <c r="D32" i="20"/>
  <c r="D32" i="22" s="1"/>
  <c r="F32" i="22" s="1"/>
  <c r="D35" i="11"/>
  <c r="D35" i="13" s="1"/>
  <c r="D27" i="8"/>
  <c r="E12" i="22"/>
  <c r="F13" i="22"/>
  <c r="E16" i="22"/>
  <c r="F17" i="22"/>
  <c r="E20" i="22"/>
  <c r="F21" i="22"/>
  <c r="E24" i="22"/>
  <c r="F25" i="22"/>
  <c r="E28" i="22"/>
  <c r="D30" i="21"/>
  <c r="E33" i="22"/>
  <c r="D34" i="21"/>
  <c r="F34" i="22" s="1"/>
  <c r="E27" i="13"/>
  <c r="E12" i="13"/>
  <c r="E13" i="13"/>
  <c r="E14" i="13"/>
  <c r="E15" i="13"/>
  <c r="F11" i="3"/>
  <c r="F15" i="3"/>
  <c r="D36" i="2"/>
  <c r="C27" i="5"/>
  <c r="C27" i="14"/>
  <c r="C11" i="21"/>
  <c r="C15" i="21"/>
  <c r="E15" i="22" s="1"/>
  <c r="E19" i="22"/>
  <c r="F20" i="22"/>
  <c r="E23" i="22"/>
  <c r="F24" i="22"/>
  <c r="D28" i="21"/>
  <c r="F28" i="22" s="1"/>
  <c r="E32" i="22"/>
  <c r="D33" i="21"/>
  <c r="F33" i="22" s="1"/>
  <c r="F12" i="13"/>
  <c r="F13" i="13"/>
  <c r="F14" i="13"/>
  <c r="F15" i="13"/>
  <c r="F16" i="13"/>
  <c r="F17" i="13"/>
  <c r="F19" i="13"/>
  <c r="F20" i="13"/>
  <c r="F21" i="13"/>
  <c r="F23" i="13"/>
  <c r="F24" i="13"/>
  <c r="F25" i="13"/>
  <c r="D35" i="12"/>
  <c r="F35" i="13" s="1"/>
  <c r="D27" i="26"/>
  <c r="C11" i="13"/>
  <c r="C27" i="8"/>
  <c r="D27" i="14"/>
  <c r="F30" i="21"/>
  <c r="F35" i="21" s="1"/>
  <c r="F36" i="21" s="1"/>
  <c r="F11" i="7"/>
  <c r="F15" i="7"/>
  <c r="D27" i="6"/>
  <c r="F35" i="7"/>
  <c r="E11" i="10"/>
  <c r="E15" i="10"/>
  <c r="C27" i="9"/>
  <c r="E35" i="10"/>
  <c r="F11" i="10"/>
  <c r="F15" i="10"/>
  <c r="D27" i="9"/>
  <c r="F35" i="10"/>
  <c r="E11" i="16"/>
  <c r="E15" i="16"/>
  <c r="C27" i="15"/>
  <c r="E35" i="16"/>
  <c r="E11" i="13"/>
  <c r="E11" i="3"/>
  <c r="E16" i="13"/>
  <c r="E17" i="13"/>
  <c r="E18" i="13"/>
  <c r="E19" i="13"/>
  <c r="E20" i="13"/>
  <c r="E21" i="13"/>
  <c r="E22" i="13"/>
  <c r="E23" i="13"/>
  <c r="E24" i="13"/>
  <c r="E25" i="13"/>
  <c r="E26" i="13"/>
  <c r="E28" i="13"/>
  <c r="E30" i="13"/>
  <c r="E31" i="13"/>
  <c r="E32" i="13"/>
  <c r="E33" i="13"/>
  <c r="E34" i="13"/>
  <c r="C35" i="12"/>
  <c r="E35" i="13" s="1"/>
  <c r="E35" i="3"/>
  <c r="F11" i="16"/>
  <c r="F15" i="16"/>
  <c r="D27" i="15"/>
  <c r="F35" i="16"/>
  <c r="E11" i="28"/>
  <c r="E15" i="28"/>
  <c r="C27" i="26"/>
  <c r="E35" i="28"/>
  <c r="D30" i="22" l="1"/>
  <c r="D35" i="22" s="1"/>
  <c r="D35" i="20"/>
  <c r="C36" i="22"/>
  <c r="C36" i="6"/>
  <c r="C27" i="28"/>
  <c r="C36" i="29"/>
  <c r="C36" i="28" s="1"/>
  <c r="D12" i="22"/>
  <c r="D11" i="20"/>
  <c r="D36" i="15"/>
  <c r="F36" i="16" s="1"/>
  <c r="D36" i="26"/>
  <c r="D36" i="9"/>
  <c r="E27" i="10"/>
  <c r="C36" i="9"/>
  <c r="F27" i="7"/>
  <c r="D36" i="6"/>
  <c r="D27" i="16"/>
  <c r="F27" i="16" s="1"/>
  <c r="D36" i="14"/>
  <c r="D36" i="16" s="1"/>
  <c r="E11" i="22"/>
  <c r="C27" i="21"/>
  <c r="D27" i="10"/>
  <c r="F27" i="10" s="1"/>
  <c r="D36" i="8"/>
  <c r="D36" i="10" s="1"/>
  <c r="D11" i="13"/>
  <c r="F11" i="13" s="1"/>
  <c r="D27" i="11"/>
  <c r="D27" i="7"/>
  <c r="D36" i="5"/>
  <c r="D36" i="7" s="1"/>
  <c r="C27" i="10"/>
  <c r="C36" i="8"/>
  <c r="C36" i="10" s="1"/>
  <c r="C27" i="16"/>
  <c r="C36" i="14"/>
  <c r="C36" i="16" s="1"/>
  <c r="D27" i="28"/>
  <c r="F27" i="28" s="1"/>
  <c r="D36" i="29"/>
  <c r="D36" i="28" s="1"/>
  <c r="C27" i="3"/>
  <c r="E27" i="3" s="1"/>
  <c r="C36" i="1"/>
  <c r="C36" i="3" s="1"/>
  <c r="E36" i="3" s="1"/>
  <c r="D16" i="22"/>
  <c r="D15" i="20"/>
  <c r="D36" i="12"/>
  <c r="E27" i="28"/>
  <c r="C36" i="26"/>
  <c r="E27" i="16"/>
  <c r="C36" i="15"/>
  <c r="C27" i="7"/>
  <c r="E27" i="7" s="1"/>
  <c r="C36" i="5"/>
  <c r="C36" i="7" s="1"/>
  <c r="C36" i="12"/>
  <c r="E36" i="13" s="1"/>
  <c r="F30" i="22"/>
  <c r="D35" i="21"/>
  <c r="F35" i="22" s="1"/>
  <c r="D27" i="3"/>
  <c r="F27" i="3" s="1"/>
  <c r="D36" i="1"/>
  <c r="D36" i="3" s="1"/>
  <c r="F36" i="3" s="1"/>
  <c r="C36" i="11"/>
  <c r="C36" i="13" s="1"/>
  <c r="D27" i="13" l="1"/>
  <c r="F27" i="13" s="1"/>
  <c r="D36" i="11"/>
  <c r="D36" i="13" s="1"/>
  <c r="F36" i="13" s="1"/>
  <c r="E36" i="16"/>
  <c r="E36" i="10"/>
  <c r="D11" i="22"/>
  <c r="F12" i="22"/>
  <c r="E36" i="28"/>
  <c r="D15" i="22"/>
  <c r="F15" i="22" s="1"/>
  <c r="F16" i="22"/>
  <c r="E27" i="22"/>
  <c r="C36" i="21"/>
  <c r="E36" i="22" s="1"/>
  <c r="F36" i="7"/>
  <c r="F36" i="10"/>
  <c r="D36" i="21"/>
  <c r="F36" i="28"/>
  <c r="D27" i="20"/>
  <c r="D36" i="20" s="1"/>
  <c r="E36" i="7"/>
  <c r="D27" i="22" l="1"/>
  <c r="F11" i="22"/>
  <c r="D36" i="22" l="1"/>
  <c r="F36" i="22" s="1"/>
  <c r="F27" i="22"/>
</calcChain>
</file>

<file path=xl/sharedStrings.xml><?xml version="1.0" encoding="utf-8"?>
<sst xmlns="http://schemas.openxmlformats.org/spreadsheetml/2006/main" count="1263" uniqueCount="90">
  <si>
    <t>Annexure - 4A</t>
  </si>
  <si>
    <t>LBS-MIS-I</t>
  </si>
  <si>
    <t>State - Gujarat</t>
  </si>
  <si>
    <t>No. in actuals, Amount in Lakhs</t>
  </si>
  <si>
    <t xml:space="preserve">No </t>
  </si>
  <si>
    <t>Categories</t>
  </si>
  <si>
    <t>Yearly Targets under ACP</t>
  </si>
  <si>
    <t xml:space="preserve">Number </t>
  </si>
  <si>
    <t>Amount</t>
  </si>
  <si>
    <t>Priority  Sector</t>
  </si>
  <si>
    <t>1A</t>
  </si>
  <si>
    <t>Agriculture = 1A(i)+1A(ii)+1A(iii)</t>
  </si>
  <si>
    <t>1A(i)</t>
  </si>
  <si>
    <t>Farm Credit</t>
  </si>
  <si>
    <t>1A(ii)</t>
  </si>
  <si>
    <t>Agriculture Infrastructure</t>
  </si>
  <si>
    <t>1A(iii)</t>
  </si>
  <si>
    <t>Ancillary Activities</t>
  </si>
  <si>
    <t>1B</t>
  </si>
  <si>
    <t>Micro, Small and Medium Enterprises = 1B(i)+1B(ii)+1B(iii)+1B(iv)+1B(v)</t>
  </si>
  <si>
    <t>1B(i)</t>
  </si>
  <si>
    <t>Micro Enterprises (Manufacturing + Service  advances up to Rs. 5 crores)</t>
  </si>
  <si>
    <t>1B(ii)</t>
  </si>
  <si>
    <t>Small Enterprises  (Manufacturing + Service  advances up to Rs. 5 crores)</t>
  </si>
  <si>
    <t>1B(iii)</t>
  </si>
  <si>
    <t>Medium Enterprises (Manufacturing + Service  advances up to Rs. 10 crores)</t>
  </si>
  <si>
    <t>1B(iv)</t>
  </si>
  <si>
    <t>Khadi and Village Industries</t>
  </si>
  <si>
    <t>1B(v)</t>
  </si>
  <si>
    <t>Others under MSMEs</t>
  </si>
  <si>
    <t>1C</t>
  </si>
  <si>
    <t>Export Credit</t>
  </si>
  <si>
    <t>1D</t>
  </si>
  <si>
    <t>Education</t>
  </si>
  <si>
    <t>1E</t>
  </si>
  <si>
    <t xml:space="preserve">Housing </t>
  </si>
  <si>
    <t>1F</t>
  </si>
  <si>
    <t>Social Infrastructure</t>
  </si>
  <si>
    <t>1G</t>
  </si>
  <si>
    <t>Renewable Energy</t>
  </si>
  <si>
    <t>1H</t>
  </si>
  <si>
    <t>Others</t>
  </si>
  <si>
    <t>Sub Total= 1A+1B+1C+1D+1E+1F+1G+1H</t>
  </si>
  <si>
    <t>Loans to weaker Sections under Priority Sector</t>
  </si>
  <si>
    <t>Non-Priority Sector</t>
  </si>
  <si>
    <t>4A</t>
  </si>
  <si>
    <t xml:space="preserve">Agriculture </t>
  </si>
  <si>
    <t>4B</t>
  </si>
  <si>
    <t>4C</t>
  </si>
  <si>
    <t>Housing</t>
  </si>
  <si>
    <t>4D</t>
  </si>
  <si>
    <t xml:space="preserve"> Personal Loans under Non-Priority Sector</t>
  </si>
  <si>
    <t>4E</t>
  </si>
  <si>
    <t>Sub Total = 4A+4B+4C+4D+4E</t>
  </si>
  <si>
    <r>
      <t>Grand Total (</t>
    </r>
    <r>
      <rPr>
        <b/>
        <sz val="10"/>
        <color indexed="8"/>
        <rFont val="Arial Black"/>
        <family val="2"/>
      </rPr>
      <t>2+5)</t>
    </r>
  </si>
  <si>
    <t>1. Schedule Commercial Banks</t>
  </si>
  <si>
    <t>Statement showing Targets of Annual Credit Plans ( ACP)  for the year 2021 - 22</t>
  </si>
  <si>
    <t>2. Public Sector Banks</t>
  </si>
  <si>
    <t>No</t>
  </si>
  <si>
    <t xml:space="preserve">      </t>
  </si>
  <si>
    <t>Sub total= 1A+1B+1C+1D+1E+1F+1G+1H</t>
  </si>
  <si>
    <t>Sub-total = 4A+4B+4C+4D+4E</t>
  </si>
  <si>
    <t>3. Private Sector Banks</t>
  </si>
  <si>
    <t>4. RRBs</t>
  </si>
  <si>
    <t>5. Co-operative Banks</t>
  </si>
  <si>
    <t>6. Small Finance Bank</t>
  </si>
  <si>
    <t>Annexure - 4B</t>
  </si>
  <si>
    <t>LBS- MIS-II</t>
  </si>
  <si>
    <t>Sector</t>
  </si>
  <si>
    <t>Disbursements upto the end of current quarter</t>
  </si>
  <si>
    <t xml:space="preserve">Outstanding upto the end of current quarter </t>
  </si>
  <si>
    <t>Number</t>
  </si>
  <si>
    <t>Priority Sector</t>
  </si>
  <si>
    <t>Agriculture= 1A(i)+1A(ii)+1A(iii)</t>
  </si>
  <si>
    <t>Small Enterprises (Manufacturing + Service  advances up to Rs. 5 crores)</t>
  </si>
  <si>
    <r>
      <t xml:space="preserve">Sub total= </t>
    </r>
    <r>
      <rPr>
        <b/>
        <sz val="12"/>
        <color indexed="8"/>
        <rFont val="Calibri"/>
        <family val="2"/>
      </rPr>
      <t>1A+1B+1C+1D+1E+1F+1G+1H</t>
    </r>
  </si>
  <si>
    <r>
      <t>Sub-total=</t>
    </r>
    <r>
      <rPr>
        <b/>
        <sz val="12"/>
        <color indexed="8"/>
        <rFont val="Calibri"/>
        <family val="2"/>
      </rPr>
      <t>4A+4B+4C+4D+4E</t>
    </r>
  </si>
  <si>
    <t>Total = 2+5</t>
  </si>
  <si>
    <t>Statement showing Disbursement and Outstanding of Annual Credit Plans (ACP) for the quarter ended SEPTEMBER  2021</t>
  </si>
  <si>
    <t>Annexure - 4C</t>
  </si>
  <si>
    <t>LBS-MIS-III</t>
  </si>
  <si>
    <t>Statement showing Achievement vis-à-vis Targets of Annual Credit Plans ( ACP)  for the quarter ended  SEPTEMBER  2021</t>
  </si>
  <si>
    <t>Achievement upto the end of the current quarter</t>
  </si>
  <si>
    <t>Agriculture= 1A(i)+1A(ii)+1A (iii)</t>
  </si>
  <si>
    <t>.</t>
  </si>
  <si>
    <t>Small Enterprises (Manufacturing + Service  advances upto Rs. 5 crores)</t>
  </si>
  <si>
    <t>Personal Loans under Non-Priority Sector</t>
  </si>
  <si>
    <r>
      <t>Sub-total</t>
    </r>
    <r>
      <rPr>
        <b/>
        <sz val="11"/>
        <color indexed="8"/>
        <rFont val="Calibri"/>
        <family val="2"/>
      </rPr>
      <t>=4A+4B+4C+4D+4E</t>
    </r>
  </si>
  <si>
    <t>Total=2+5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</si>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</sst>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 Black"/>
      <family val="2"/>
    </font>
    <font>
      <sz val="10"/>
      <color theme="1"/>
      <name val="Arial Black"/>
      <family val="2"/>
    </font>
    <font>
      <b/>
      <sz val="10"/>
      <color theme="1"/>
      <name val="Arial Black"/>
      <family val="2"/>
    </font>
    <font>
      <sz val="9"/>
      <color theme="1"/>
      <name val="Arial Black"/>
      <family val="2"/>
    </font>
    <font>
      <b/>
      <sz val="9"/>
      <color theme="1"/>
      <name val="Arial Black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indexed="8"/>
      <name val="Arial Black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/>
  </cellStyleXfs>
  <cellXfs count="98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0" fillId="2" borderId="0" xfId="0" applyFill="1" applyAlignment="1">
      <alignment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0" xfId="0" applyFont="1" applyFill="1"/>
    <xf numFmtId="0" fontId="6" fillId="2" borderId="2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0" fillId="2" borderId="0" xfId="0" applyFill="1"/>
    <xf numFmtId="0" fontId="8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14" fillId="2" borderId="0" xfId="0" applyFont="1" applyFill="1"/>
    <xf numFmtId="0" fontId="14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18" fontId="6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6" fillId="2" borderId="0" xfId="0" applyFont="1" applyFill="1"/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1" fontId="13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8" fontId="4" fillId="2" borderId="1" xfId="0" applyNumberFormat="1" applyFont="1" applyFill="1" applyBorder="1" applyAlignment="1">
      <alignment horizontal="right" vertical="center"/>
    </xf>
    <xf numFmtId="1" fontId="15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4" fillId="2" borderId="0" xfId="0" applyFont="1" applyFill="1" applyAlignment="1">
      <alignment vertical="center"/>
    </xf>
    <xf numFmtId="1" fontId="0" fillId="2" borderId="1" xfId="0" applyNumberForma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18" fillId="2" borderId="0" xfId="0" applyFont="1" applyFill="1"/>
    <xf numFmtId="0" fontId="14" fillId="2" borderId="1" xfId="0" applyFont="1" applyFill="1" applyBorder="1" applyAlignment="1">
      <alignment horizontal="center" vertical="center"/>
    </xf>
    <xf numFmtId="1" fontId="14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right" vertical="center"/>
    </xf>
    <xf numFmtId="10" fontId="2" fillId="2" borderId="1" xfId="1" applyNumberFormat="1" applyFont="1" applyFill="1" applyBorder="1" applyAlignment="1">
      <alignment horizontal="right" vertical="center"/>
    </xf>
    <xf numFmtId="10" fontId="0" fillId="2" borderId="1" xfId="1" applyNumberFormat="1" applyFont="1" applyFill="1" applyBorder="1" applyAlignment="1">
      <alignment horizontal="right" vertical="center"/>
    </xf>
    <xf numFmtId="10" fontId="14" fillId="2" borderId="1" xfId="1" applyNumberFormat="1" applyFont="1" applyFill="1" applyBorder="1" applyAlignment="1">
      <alignment horizontal="right" vertical="center"/>
    </xf>
    <xf numFmtId="1" fontId="2" fillId="2" borderId="1" xfId="0" applyNumberFormat="1" applyFont="1" applyFill="1" applyBorder="1" applyAlignment="1">
      <alignment horizontal="right" vertical="center"/>
    </xf>
    <xf numFmtId="1" fontId="0" fillId="2" borderId="1" xfId="0" applyNumberFormat="1" applyFill="1" applyBorder="1" applyAlignment="1">
      <alignment horizontal="right" vertical="center"/>
    </xf>
    <xf numFmtId="1" fontId="14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0" xfId="0" applyFont="1" applyFill="1" applyAlignment="1">
      <alignment horizontal="right" vertical="center"/>
    </xf>
    <xf numFmtId="10" fontId="14" fillId="0" borderId="1" xfId="1" applyNumberFormat="1" applyFont="1" applyBorder="1" applyAlignment="1">
      <alignment horizontal="right" vertic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/>
    </xf>
    <xf numFmtId="10" fontId="1" fillId="2" borderId="1" xfId="1" applyNumberFormat="1" applyFill="1" applyBorder="1" applyAlignment="1">
      <alignment horizontal="right" vertical="center"/>
    </xf>
    <xf numFmtId="1" fontId="0" fillId="2" borderId="0" xfId="0" applyNumberFormat="1" applyFill="1"/>
    <xf numFmtId="2" fontId="0" fillId="2" borderId="0" xfId="0" applyNumberFormat="1" applyFill="1"/>
    <xf numFmtId="1" fontId="3" fillId="2" borderId="0" xfId="0" applyNumberFormat="1" applyFont="1" applyFill="1"/>
    <xf numFmtId="0" fontId="6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7" fillId="2" borderId="8" xfId="0" applyFont="1" applyFill="1" applyBorder="1" applyAlignment="1">
      <alignment horizontal="left"/>
    </xf>
    <xf numFmtId="0" fontId="17" fillId="2" borderId="8" xfId="0" applyFont="1" applyFill="1" applyBorder="1" applyAlignment="1">
      <alignment horizontal="right"/>
    </xf>
    <xf numFmtId="0" fontId="6" fillId="2" borderId="9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view="pageBreakPreview" topLeftCell="A27" zoomScaleSheetLayoutView="100" workbookViewId="0">
      <selection activeCell="H34" sqref="H34"/>
    </sheetView>
  </sheetViews>
  <sheetFormatPr defaultRowHeight="15" x14ac:dyDescent="0.25"/>
  <cols>
    <col min="1" max="1" width="8.7109375" style="1" customWidth="1"/>
    <col min="2" max="2" width="65.140625" style="1" customWidth="1"/>
    <col min="3" max="4" width="16.7109375" style="1" customWidth="1"/>
    <col min="5" max="5" width="12.7109375" style="1" hidden="1" customWidth="1"/>
    <col min="6" max="7" width="9.140625" style="1" customWidth="1"/>
    <col min="8" max="16384" width="9.140625" style="1"/>
  </cols>
  <sheetData>
    <row r="1" spans="1:5" ht="23.25" customHeight="1" x14ac:dyDescent="0.45">
      <c r="A1" s="80" t="s">
        <v>0</v>
      </c>
      <c r="B1" s="80"/>
      <c r="C1" s="80"/>
      <c r="D1" s="80"/>
      <c r="E1" s="13"/>
    </row>
    <row r="2" spans="1:5" ht="22.5" hidden="1" x14ac:dyDescent="0.45">
      <c r="A2" s="67"/>
      <c r="B2" s="67"/>
      <c r="C2" s="67"/>
      <c r="D2" s="67"/>
      <c r="E2" s="13"/>
    </row>
    <row r="3" spans="1:5" ht="22.5" hidden="1" x14ac:dyDescent="0.45">
      <c r="A3" s="67"/>
      <c r="B3" s="67"/>
      <c r="C3" s="67"/>
      <c r="D3" s="67"/>
      <c r="E3" s="13"/>
    </row>
    <row r="4" spans="1:5" ht="22.5" hidden="1" x14ac:dyDescent="0.45">
      <c r="A4" s="67"/>
      <c r="B4" s="67"/>
      <c r="C4" s="67"/>
      <c r="D4" s="67"/>
      <c r="E4" s="13"/>
    </row>
    <row r="5" spans="1:5" ht="24" customHeight="1" x14ac:dyDescent="0.25">
      <c r="A5" s="81" t="s">
        <v>1</v>
      </c>
      <c r="B5" s="81"/>
      <c r="C5" s="81"/>
      <c r="D5" s="81"/>
      <c r="E5" s="13"/>
    </row>
    <row r="6" spans="1:5" ht="24" customHeight="1" x14ac:dyDescent="0.25">
      <c r="A6" s="79" t="str">
        <f>'MIS-I Pub Sec Bk'!A5:D5</f>
        <v>Statement showing Targets of Annual Credit Plans ( ACP)  for the year 2021 - 22</v>
      </c>
      <c r="B6" s="79"/>
      <c r="C6" s="79"/>
      <c r="D6" s="79"/>
      <c r="E6" s="13"/>
    </row>
    <row r="7" spans="1:5" ht="24" customHeight="1" x14ac:dyDescent="0.25">
      <c r="A7" s="82" t="s">
        <v>2</v>
      </c>
      <c r="B7" s="82"/>
      <c r="C7" s="83" t="s">
        <v>3</v>
      </c>
      <c r="D7" s="83"/>
      <c r="E7" s="22"/>
    </row>
    <row r="8" spans="1:5" ht="15.75" x14ac:dyDescent="0.25">
      <c r="A8" s="86" t="s">
        <v>4</v>
      </c>
      <c r="B8" s="84" t="s">
        <v>5</v>
      </c>
      <c r="C8" s="77" t="s">
        <v>6</v>
      </c>
      <c r="D8" s="77"/>
    </row>
    <row r="9" spans="1:5" ht="15.75" x14ac:dyDescent="0.25">
      <c r="A9" s="87"/>
      <c r="B9" s="85"/>
      <c r="C9" s="26" t="s">
        <v>7</v>
      </c>
      <c r="D9" s="26" t="s">
        <v>8</v>
      </c>
    </row>
    <row r="10" spans="1:5" ht="20.100000000000001" customHeight="1" x14ac:dyDescent="0.25">
      <c r="A10" s="18">
        <v>1</v>
      </c>
      <c r="B10" s="14" t="s">
        <v>9</v>
      </c>
      <c r="C10" s="27"/>
      <c r="D10" s="28"/>
    </row>
    <row r="11" spans="1:5" ht="20.100000000000001" customHeight="1" x14ac:dyDescent="0.25">
      <c r="A11" s="34" t="s">
        <v>10</v>
      </c>
      <c r="B11" s="10" t="s">
        <v>11</v>
      </c>
      <c r="C11" s="20">
        <f>SUM(C12:C14)</f>
        <v>5195767</v>
      </c>
      <c r="D11" s="20">
        <f>SUM(D12:D14)</f>
        <v>9715291.8800000008</v>
      </c>
    </row>
    <row r="12" spans="1:5" ht="20.100000000000001" customHeight="1" x14ac:dyDescent="0.25">
      <c r="A12" s="35" t="s">
        <v>12</v>
      </c>
      <c r="B12" s="6" t="s">
        <v>13</v>
      </c>
      <c r="C12" s="21">
        <f>'MIS-I PB+PV+RRB'!C12+'MIS-I Co-op. Bk'!C12+'MIS-I Finicial'!C12</f>
        <v>4816053</v>
      </c>
      <c r="D12" s="21">
        <f>'MIS-I PB+PV+RRB'!D12+'MIS-I Co-op. Bk'!D12+'MIS-I Finicial'!D12</f>
        <v>8348220.1100000003</v>
      </c>
    </row>
    <row r="13" spans="1:5" ht="20.100000000000001" customHeight="1" x14ac:dyDescent="0.25">
      <c r="A13" s="35" t="s">
        <v>14</v>
      </c>
      <c r="B13" s="6" t="s">
        <v>15</v>
      </c>
      <c r="C13" s="21">
        <f>'MIS-I PB+PV+RRB'!C13+'MIS-I Co-op. Bk'!C13+'MIS-I Finicial'!C13</f>
        <v>167763</v>
      </c>
      <c r="D13" s="21">
        <f>'MIS-I PB+PV+RRB'!D13+'MIS-I Co-op. Bk'!D13+'MIS-I Finicial'!D13</f>
        <v>635249.87</v>
      </c>
    </row>
    <row r="14" spans="1:5" ht="20.100000000000001" customHeight="1" x14ac:dyDescent="0.25">
      <c r="A14" s="35" t="s">
        <v>16</v>
      </c>
      <c r="B14" s="6" t="s">
        <v>17</v>
      </c>
      <c r="C14" s="21">
        <f>'MIS-I PB+PV+RRB'!C14+'MIS-I Co-op. Bk'!C14+'MIS-I Finicial'!C14</f>
        <v>211951</v>
      </c>
      <c r="D14" s="21">
        <f>'MIS-I PB+PV+RRB'!D14+'MIS-I Co-op. Bk'!D14+'MIS-I Finicial'!D14</f>
        <v>731821.9</v>
      </c>
    </row>
    <row r="15" spans="1:5" ht="30" customHeight="1" x14ac:dyDescent="0.25">
      <c r="A15" s="32" t="s">
        <v>18</v>
      </c>
      <c r="B15" s="16" t="s">
        <v>19</v>
      </c>
      <c r="C15" s="20">
        <f>SUM(C16:C20)</f>
        <v>970815</v>
      </c>
      <c r="D15" s="20">
        <f>SUM(D16:D20)</f>
        <v>9436569.8399999999</v>
      </c>
      <c r="E15" s="5"/>
    </row>
    <row r="16" spans="1:5" ht="20.100000000000001" customHeight="1" x14ac:dyDescent="0.25">
      <c r="A16" s="35" t="s">
        <v>20</v>
      </c>
      <c r="B16" s="7" t="s">
        <v>21</v>
      </c>
      <c r="C16" s="21">
        <f>'MIS-I PB+PV+RRB'!C16+'MIS-I Co-op. Bk'!C16+'MIS-I Finicial'!C16</f>
        <v>467124</v>
      </c>
      <c r="D16" s="21">
        <f>'MIS-I PB+PV+RRB'!D16+'MIS-I Co-op. Bk'!D16+'MIS-I Finicial'!D16</f>
        <v>3075551.7399999993</v>
      </c>
    </row>
    <row r="17" spans="1:5" ht="20.100000000000001" customHeight="1" x14ac:dyDescent="0.25">
      <c r="A17" s="35" t="s">
        <v>22</v>
      </c>
      <c r="B17" s="7" t="s">
        <v>23</v>
      </c>
      <c r="C17" s="21">
        <f>'MIS-I PB+PV+RRB'!C17+'MIS-I Co-op. Bk'!C17+'MIS-I Finicial'!C17</f>
        <v>177599</v>
      </c>
      <c r="D17" s="21">
        <f>'MIS-I PB+PV+RRB'!D17+'MIS-I Co-op. Bk'!D17+'MIS-I Finicial'!D17</f>
        <v>2593655.0499999998</v>
      </c>
    </row>
    <row r="18" spans="1:5" ht="20.100000000000001" customHeight="1" x14ac:dyDescent="0.25">
      <c r="A18" s="35" t="s">
        <v>24</v>
      </c>
      <c r="B18" s="7" t="s">
        <v>25</v>
      </c>
      <c r="C18" s="21">
        <f>'MIS-I PB+PV+RRB'!C18+'MIS-I Co-op. Bk'!C18+'MIS-I Finicial'!C18</f>
        <v>70838</v>
      </c>
      <c r="D18" s="21">
        <f>'MIS-I PB+PV+RRB'!D18+'MIS-I Co-op. Bk'!D18+'MIS-I Finicial'!D18</f>
        <v>2336388.0100000002</v>
      </c>
    </row>
    <row r="19" spans="1:5" ht="20.100000000000001" customHeight="1" x14ac:dyDescent="0.25">
      <c r="A19" s="35" t="s">
        <v>26</v>
      </c>
      <c r="B19" s="6" t="s">
        <v>27</v>
      </c>
      <c r="C19" s="21">
        <f>'MIS-I PB+PV+RRB'!C19+'MIS-I Co-op. Bk'!C19+'MIS-I Finicial'!C19</f>
        <v>53552</v>
      </c>
      <c r="D19" s="21">
        <f>'MIS-I PB+PV+RRB'!D19+'MIS-I Co-op. Bk'!D19+'MIS-I Finicial'!D19</f>
        <v>270712.49</v>
      </c>
    </row>
    <row r="20" spans="1:5" ht="20.100000000000001" customHeight="1" x14ac:dyDescent="0.25">
      <c r="A20" s="35" t="s">
        <v>28</v>
      </c>
      <c r="B20" s="6" t="s">
        <v>29</v>
      </c>
      <c r="C20" s="21">
        <f>'MIS-I PB+PV+RRB'!C20+'MIS-I Co-op. Bk'!C20+'MIS-I Finicial'!C20</f>
        <v>201702</v>
      </c>
      <c r="D20" s="21">
        <f>'MIS-I PB+PV+RRB'!D20+'MIS-I Co-op. Bk'!D20+'MIS-I Finicial'!D20</f>
        <v>1160262.5499999998</v>
      </c>
    </row>
    <row r="21" spans="1:5" ht="20.100000000000001" customHeight="1" x14ac:dyDescent="0.25">
      <c r="A21" s="32" t="s">
        <v>30</v>
      </c>
      <c r="B21" s="10" t="s">
        <v>31</v>
      </c>
      <c r="C21" s="21">
        <f>'MIS-I PB+PV+RRB'!C21+'MIS-I Co-op. Bk'!C21+'MIS-I Finicial'!C21</f>
        <v>22745</v>
      </c>
      <c r="D21" s="21">
        <f>'MIS-I PB+PV+RRB'!D21+'MIS-I Co-op. Bk'!D21+'MIS-I Finicial'!D21</f>
        <v>223039.58</v>
      </c>
    </row>
    <row r="22" spans="1:5" ht="20.100000000000001" customHeight="1" x14ac:dyDescent="0.25">
      <c r="A22" s="32" t="s">
        <v>32</v>
      </c>
      <c r="B22" s="10" t="s">
        <v>33</v>
      </c>
      <c r="C22" s="21">
        <f>'MIS-I PB+PV+RRB'!C22+'MIS-I Co-op. Bk'!C22+'MIS-I Finicial'!C22</f>
        <v>58420</v>
      </c>
      <c r="D22" s="21">
        <f>'MIS-I PB+PV+RRB'!D22+'MIS-I Co-op. Bk'!D22+'MIS-I Finicial'!D22</f>
        <v>202031.4</v>
      </c>
    </row>
    <row r="23" spans="1:5" ht="20.100000000000001" customHeight="1" x14ac:dyDescent="0.25">
      <c r="A23" s="32" t="s">
        <v>34</v>
      </c>
      <c r="B23" s="10" t="s">
        <v>35</v>
      </c>
      <c r="C23" s="21">
        <f>'MIS-I PB+PV+RRB'!C23+'MIS-I Co-op. Bk'!C23+'MIS-I Finicial'!C23</f>
        <v>186507</v>
      </c>
      <c r="D23" s="21">
        <f>'MIS-I PB+PV+RRB'!D23+'MIS-I Co-op. Bk'!D23+'MIS-I Finicial'!D23</f>
        <v>1681192.8299999998</v>
      </c>
    </row>
    <row r="24" spans="1:5" ht="20.100000000000001" customHeight="1" x14ac:dyDescent="0.25">
      <c r="A24" s="32" t="s">
        <v>36</v>
      </c>
      <c r="B24" s="10" t="s">
        <v>37</v>
      </c>
      <c r="C24" s="21">
        <f>'MIS-I PB+PV+RRB'!C24+'MIS-I Co-op. Bk'!C24+'MIS-I Finicial'!C24</f>
        <v>21659</v>
      </c>
      <c r="D24" s="21">
        <f>'MIS-I PB+PV+RRB'!D24+'MIS-I Co-op. Bk'!D24+'MIS-I Finicial'!D24</f>
        <v>52466.549999999996</v>
      </c>
    </row>
    <row r="25" spans="1:5" ht="20.100000000000001" customHeight="1" x14ac:dyDescent="0.25">
      <c r="A25" s="32" t="s">
        <v>38</v>
      </c>
      <c r="B25" s="10" t="s">
        <v>39</v>
      </c>
      <c r="C25" s="21">
        <f>'MIS-I PB+PV+RRB'!C25+'MIS-I Co-op. Bk'!C25+'MIS-I Finicial'!C25</f>
        <v>11219</v>
      </c>
      <c r="D25" s="21">
        <f>'MIS-I PB+PV+RRB'!D25+'MIS-I Co-op. Bk'!D25+'MIS-I Finicial'!D25</f>
        <v>37225.49</v>
      </c>
    </row>
    <row r="26" spans="1:5" ht="20.100000000000001" customHeight="1" x14ac:dyDescent="0.25">
      <c r="A26" s="32" t="s">
        <v>40</v>
      </c>
      <c r="B26" s="10" t="s">
        <v>41</v>
      </c>
      <c r="C26" s="21">
        <f>'MIS-I PB+PV+RRB'!C26+'MIS-I Co-op. Bk'!C26+'MIS-I Finicial'!C26</f>
        <v>211526</v>
      </c>
      <c r="D26" s="21">
        <f>'MIS-I PB+PV+RRB'!D26+'MIS-I Co-op. Bk'!D26+'MIS-I Finicial'!D26</f>
        <v>480147.81</v>
      </c>
    </row>
    <row r="27" spans="1:5" s="39" customFormat="1" ht="20.100000000000001" customHeight="1" x14ac:dyDescent="0.2">
      <c r="A27" s="37">
        <v>2</v>
      </c>
      <c r="B27" s="38" t="s">
        <v>42</v>
      </c>
      <c r="C27" s="36">
        <f>C11+C15+C21+C22+C23+C24+C25+C26</f>
        <v>6678658</v>
      </c>
      <c r="D27" s="36">
        <f>D11+D15+D21+D22+D23+D24+D25+D26</f>
        <v>21827965.379999992</v>
      </c>
    </row>
    <row r="28" spans="1:5" ht="20.100000000000001" customHeight="1" x14ac:dyDescent="0.25">
      <c r="A28" s="18">
        <v>3</v>
      </c>
      <c r="B28" s="15" t="s">
        <v>43</v>
      </c>
      <c r="C28" s="21">
        <f>'MIS-I PB+PV+RRB'!C28+'MIS-I Co-op. Bk'!C28+'MIS-I Finicial'!C28</f>
        <v>979710</v>
      </c>
      <c r="D28" s="21">
        <f>'MIS-I PB+PV+RRB'!D28+'MIS-I Co-op. Bk'!D28+'MIS-I Finicial'!D28</f>
        <v>2295773.1599999997</v>
      </c>
    </row>
    <row r="29" spans="1:5" ht="20.100000000000001" customHeight="1" x14ac:dyDescent="0.25">
      <c r="A29" s="18">
        <v>4</v>
      </c>
      <c r="B29" s="14" t="s">
        <v>44</v>
      </c>
      <c r="C29" s="27"/>
      <c r="D29" s="28"/>
    </row>
    <row r="30" spans="1:5" ht="18" customHeight="1" x14ac:dyDescent="0.25">
      <c r="A30" s="32" t="s">
        <v>45</v>
      </c>
      <c r="B30" s="10" t="s">
        <v>46</v>
      </c>
      <c r="C30" s="21">
        <f>'MIS-I PB+PV+RRB'!C30+'MIS-I Co-op. Bk'!C30+'MIS-I Finicial'!C30</f>
        <v>10679</v>
      </c>
      <c r="D30" s="21">
        <f>'MIS-I PB+PV+RRB'!D30+'MIS-I Co-op. Bk'!D30+'MIS-I Finicial'!D30</f>
        <v>47920.03</v>
      </c>
      <c r="E30" s="75">
        <v>47920.03</v>
      </c>
    </row>
    <row r="31" spans="1:5" ht="20.100000000000001" customHeight="1" x14ac:dyDescent="0.25">
      <c r="A31" s="32" t="s">
        <v>47</v>
      </c>
      <c r="B31" s="10" t="s">
        <v>33</v>
      </c>
      <c r="C31" s="21">
        <f>'MIS-I PB+PV+RRB'!C31+'MIS-I Co-op. Bk'!C31+'MIS-I Finicial'!C31</f>
        <v>15609</v>
      </c>
      <c r="D31" s="21">
        <f>'MIS-I PB+PV+RRB'!D31+'MIS-I Co-op. Bk'!D31+'MIS-I Finicial'!D31</f>
        <v>57134.95</v>
      </c>
      <c r="E31" s="75">
        <v>57134.95</v>
      </c>
    </row>
    <row r="32" spans="1:5" ht="20.100000000000001" customHeight="1" x14ac:dyDescent="0.25">
      <c r="A32" s="32" t="s">
        <v>48</v>
      </c>
      <c r="B32" s="10" t="s">
        <v>49</v>
      </c>
      <c r="C32" s="21">
        <f>'MIS-I PB+PV+RRB'!C32+'MIS-I Co-op. Bk'!C32+'MIS-I Finicial'!C32</f>
        <v>29821</v>
      </c>
      <c r="D32" s="21">
        <f>'MIS-I PB+PV+RRB'!D32+'MIS-I Co-op. Bk'!D32+'MIS-I Finicial'!D32</f>
        <v>916794.13</v>
      </c>
      <c r="E32" s="75">
        <v>916794.13</v>
      </c>
    </row>
    <row r="33" spans="1:7" ht="20.100000000000001" customHeight="1" x14ac:dyDescent="0.25">
      <c r="A33" s="32" t="s">
        <v>50</v>
      </c>
      <c r="B33" s="10" t="s">
        <v>51</v>
      </c>
      <c r="C33" s="21">
        <f>'MIS-I PB+PV+RRB'!C33+'MIS-I Co-op. Bk'!C33+'MIS-I Finicial'!C33</f>
        <v>57030</v>
      </c>
      <c r="D33" s="21">
        <f>'MIS-I PB+PV+RRB'!D33+'MIS-I Co-op. Bk'!D33+'MIS-I Finicial'!D33</f>
        <v>319782.51</v>
      </c>
      <c r="E33" s="75">
        <v>319782.51</v>
      </c>
    </row>
    <row r="34" spans="1:7" ht="20.100000000000001" customHeight="1" x14ac:dyDescent="0.25">
      <c r="A34" s="32" t="s">
        <v>52</v>
      </c>
      <c r="B34" s="10" t="s">
        <v>41</v>
      </c>
      <c r="C34" s="21">
        <f>'MIS-I PB+PV+RRB'!C34+'MIS-I Co-op. Bk'!C34+'MIS-I Finicial'!C34</f>
        <v>1023296</v>
      </c>
      <c r="D34" s="21">
        <f>'MIS-I PB+PV+RRB'!D34+'MIS-I Co-op. Bk'!D34+'MIS-I Finicial'!D34</f>
        <v>20894239.579999998</v>
      </c>
      <c r="E34" s="75">
        <v>20894239.579999998</v>
      </c>
    </row>
    <row r="35" spans="1:7" s="39" customFormat="1" ht="20.100000000000001" customHeight="1" x14ac:dyDescent="0.2">
      <c r="A35" s="37">
        <v>5</v>
      </c>
      <c r="B35" s="38" t="s">
        <v>53</v>
      </c>
      <c r="C35" s="36">
        <f>C30+C31+C32+C33+C34</f>
        <v>1136435</v>
      </c>
      <c r="D35" s="36">
        <f>D30+D31+D32+D33+D34</f>
        <v>22235871.199999999</v>
      </c>
    </row>
    <row r="36" spans="1:7" s="43" customFormat="1" ht="20.100000000000001" customHeight="1" x14ac:dyDescent="0.3">
      <c r="A36" s="41"/>
      <c r="B36" s="40" t="s">
        <v>54</v>
      </c>
      <c r="C36" s="42">
        <f>C27+C35</f>
        <v>7815093</v>
      </c>
      <c r="D36" s="42">
        <f>D27+D35</f>
        <v>44063836.579999991</v>
      </c>
    </row>
    <row r="38" spans="1:7" ht="39" customHeight="1" x14ac:dyDescent="0.25">
      <c r="A38" s="78"/>
      <c r="B38" s="78"/>
      <c r="C38" s="78"/>
      <c r="D38" s="78"/>
      <c r="E38" s="78"/>
      <c r="F38" s="3"/>
      <c r="G38" s="3"/>
    </row>
    <row r="39" spans="1:7" x14ac:dyDescent="0.25">
      <c r="A39" s="3"/>
      <c r="B39" s="3"/>
      <c r="C39" s="3"/>
      <c r="D39" s="3"/>
      <c r="E39" s="3"/>
      <c r="F39" s="3"/>
      <c r="G39" s="3"/>
    </row>
  </sheetData>
  <mergeCells count="9">
    <mergeCell ref="C8:D8"/>
    <mergeCell ref="A38:E38"/>
    <mergeCell ref="A6:D6"/>
    <mergeCell ref="A1:D1"/>
    <mergeCell ref="A5:D5"/>
    <mergeCell ref="A7:B7"/>
    <mergeCell ref="C7:D7"/>
    <mergeCell ref="B8:B9"/>
    <mergeCell ref="A8:A9"/>
  </mergeCells>
  <printOptions horizontalCentered="1" verticalCentered="1"/>
  <pageMargins left="0.78740157480314965" right="0.78740157480314965" top="0.78740157480314965" bottom="0.78740157480314965" header="0" footer="0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topLeftCell="A14" zoomScaleSheetLayoutView="100" workbookViewId="0">
      <selection activeCell="E12" sqref="E11:E12"/>
    </sheetView>
  </sheetViews>
  <sheetFormatPr defaultRowHeight="15" x14ac:dyDescent="0.25"/>
  <cols>
    <col min="1" max="1" width="8.7109375" style="1" customWidth="1"/>
    <col min="2" max="2" width="65.140625" style="1" customWidth="1"/>
    <col min="3" max="4" width="16.7109375" style="1" customWidth="1"/>
    <col min="5" max="5" width="22.5703125" style="1" customWidth="1"/>
    <col min="6" max="7" width="9.140625" style="1" customWidth="1"/>
    <col min="8" max="16384" width="9.140625" style="1"/>
  </cols>
  <sheetData>
    <row r="1" spans="1:6" ht="22.5" x14ac:dyDescent="0.45">
      <c r="A1" s="80" t="s">
        <v>0</v>
      </c>
      <c r="B1" s="80"/>
      <c r="C1" s="80"/>
      <c r="D1" s="80"/>
      <c r="E1" s="13"/>
    </row>
    <row r="2" spans="1:6" ht="22.5" hidden="1" x14ac:dyDescent="0.45">
      <c r="A2" s="67"/>
      <c r="B2" s="67"/>
      <c r="C2" s="67"/>
      <c r="D2" s="67"/>
      <c r="E2" s="13"/>
    </row>
    <row r="3" spans="1:6" ht="22.5" hidden="1" x14ac:dyDescent="0.45">
      <c r="A3" s="67"/>
      <c r="B3" s="67"/>
      <c r="C3" s="67"/>
      <c r="D3" s="67"/>
      <c r="E3" s="13"/>
    </row>
    <row r="4" spans="1:6" ht="24" customHeight="1" x14ac:dyDescent="0.25">
      <c r="A4" s="81" t="s">
        <v>1</v>
      </c>
      <c r="B4" s="81"/>
      <c r="C4" s="81"/>
      <c r="D4" s="81"/>
      <c r="E4" s="13"/>
    </row>
    <row r="5" spans="1:6" ht="24" customHeight="1" x14ac:dyDescent="0.25">
      <c r="A5" s="79" t="str">
        <f>'MIS-I Pub Sec Bk'!A5:D5</f>
        <v>Statement showing Targets of Annual Credit Plans ( ACP)  for the year 2021 - 22</v>
      </c>
      <c r="B5" s="79"/>
      <c r="C5" s="79"/>
      <c r="D5" s="79"/>
      <c r="E5" s="13"/>
    </row>
    <row r="6" spans="1:6" ht="24" customHeight="1" x14ac:dyDescent="0.25">
      <c r="A6" s="82" t="s">
        <v>2</v>
      </c>
      <c r="B6" s="82"/>
      <c r="C6" s="83" t="s">
        <v>3</v>
      </c>
      <c r="D6" s="83"/>
      <c r="E6" s="22"/>
      <c r="F6" s="2"/>
    </row>
    <row r="7" spans="1:6" ht="15.75" x14ac:dyDescent="0.25">
      <c r="A7" s="88" t="s">
        <v>55</v>
      </c>
      <c r="B7" s="89"/>
      <c r="C7" s="89"/>
      <c r="D7" s="90"/>
      <c r="E7" s="13"/>
    </row>
    <row r="8" spans="1:6" ht="15.75" x14ac:dyDescent="0.25">
      <c r="A8" s="86" t="s">
        <v>4</v>
      </c>
      <c r="B8" s="84" t="s">
        <v>5</v>
      </c>
      <c r="C8" s="77" t="s">
        <v>6</v>
      </c>
      <c r="D8" s="77"/>
    </row>
    <row r="9" spans="1:6" ht="15.75" x14ac:dyDescent="0.25">
      <c r="A9" s="87"/>
      <c r="B9" s="85"/>
      <c r="C9" s="26" t="s">
        <v>7</v>
      </c>
      <c r="D9" s="26" t="s">
        <v>8</v>
      </c>
    </row>
    <row r="10" spans="1:6" ht="19.5" customHeight="1" x14ac:dyDescent="0.25">
      <c r="A10" s="18">
        <v>1</v>
      </c>
      <c r="B10" s="14" t="s">
        <v>9</v>
      </c>
      <c r="C10" s="27"/>
      <c r="D10" s="28"/>
    </row>
    <row r="11" spans="1:6" ht="19.5" customHeight="1" x14ac:dyDescent="0.25">
      <c r="A11" s="34" t="s">
        <v>10</v>
      </c>
      <c r="B11" s="10" t="s">
        <v>11</v>
      </c>
      <c r="C11" s="20">
        <f>SUM(C12:C14)</f>
        <v>3645748</v>
      </c>
      <c r="D11" s="20">
        <f>SUM(D12:D14)</f>
        <v>7466713.3300000001</v>
      </c>
    </row>
    <row r="12" spans="1:6" ht="19.5" customHeight="1" x14ac:dyDescent="0.25">
      <c r="A12" s="35" t="s">
        <v>12</v>
      </c>
      <c r="B12" s="6" t="s">
        <v>13</v>
      </c>
      <c r="C12" s="21">
        <f>'MIS-I Pub Sec Bk'!C12+'MIS-I Pvt Sec Bk'!C12+'MIS-I RRBs'!C12</f>
        <v>3341378</v>
      </c>
      <c r="D12" s="21">
        <f>'MIS-I Pub Sec Bk'!D12+'MIS-I Pvt Sec Bk'!D12+'MIS-I RRBs'!D12</f>
        <v>6260367.1500000004</v>
      </c>
    </row>
    <row r="13" spans="1:6" ht="19.5" customHeight="1" x14ac:dyDescent="0.25">
      <c r="A13" s="35" t="s">
        <v>14</v>
      </c>
      <c r="B13" s="6" t="s">
        <v>15</v>
      </c>
      <c r="C13" s="21">
        <f>'MIS-I Pub Sec Bk'!C13+'MIS-I Pvt Sec Bk'!C13+'MIS-I RRBs'!C13</f>
        <v>146295</v>
      </c>
      <c r="D13" s="21">
        <f>'MIS-I Pub Sec Bk'!D13+'MIS-I Pvt Sec Bk'!D13+'MIS-I RRBs'!D13</f>
        <v>568916.97</v>
      </c>
    </row>
    <row r="14" spans="1:6" ht="19.5" customHeight="1" x14ac:dyDescent="0.25">
      <c r="A14" s="35" t="s">
        <v>16</v>
      </c>
      <c r="B14" s="6" t="s">
        <v>17</v>
      </c>
      <c r="C14" s="21">
        <f>'MIS-I Pub Sec Bk'!C14+'MIS-I Pvt Sec Bk'!C14+'MIS-I RRBs'!C14</f>
        <v>158075</v>
      </c>
      <c r="D14" s="21">
        <f>'MIS-I Pub Sec Bk'!D14+'MIS-I Pvt Sec Bk'!D14+'MIS-I RRBs'!D14</f>
        <v>637429.21000000008</v>
      </c>
    </row>
    <row r="15" spans="1:6" ht="31.5" customHeight="1" x14ac:dyDescent="0.25">
      <c r="A15" s="32" t="s">
        <v>18</v>
      </c>
      <c r="B15" s="16" t="s">
        <v>19</v>
      </c>
      <c r="C15" s="20">
        <f>SUM(C16:C20)</f>
        <v>918934</v>
      </c>
      <c r="D15" s="20">
        <f>SUM(D16:D20)</f>
        <v>9204398.7699999996</v>
      </c>
      <c r="E15" s="5"/>
    </row>
    <row r="16" spans="1:6" ht="19.5" customHeight="1" x14ac:dyDescent="0.25">
      <c r="A16" s="35" t="s">
        <v>20</v>
      </c>
      <c r="B16" s="7" t="s">
        <v>21</v>
      </c>
      <c r="C16" s="21">
        <f>'MIS-I Pub Sec Bk'!C16+'MIS-I Pvt Sec Bk'!C16+'MIS-I RRBs'!C16</f>
        <v>431468</v>
      </c>
      <c r="D16" s="21">
        <f>'MIS-I Pub Sec Bk'!D16+'MIS-I Pvt Sec Bk'!D16+'MIS-I RRBs'!D16</f>
        <v>2976169.1899999995</v>
      </c>
    </row>
    <row r="17" spans="1:4" ht="19.5" customHeight="1" x14ac:dyDescent="0.25">
      <c r="A17" s="35" t="s">
        <v>22</v>
      </c>
      <c r="B17" s="7" t="s">
        <v>23</v>
      </c>
      <c r="C17" s="21">
        <f>'MIS-I Pub Sec Bk'!C17+'MIS-I Pvt Sec Bk'!C17+'MIS-I RRBs'!C17</f>
        <v>172928</v>
      </c>
      <c r="D17" s="21">
        <f>'MIS-I Pub Sec Bk'!D17+'MIS-I Pvt Sec Bk'!D17+'MIS-I RRBs'!D17</f>
        <v>2540132.15</v>
      </c>
    </row>
    <row r="18" spans="1:4" ht="19.5" customHeight="1" x14ac:dyDescent="0.25">
      <c r="A18" s="35" t="s">
        <v>24</v>
      </c>
      <c r="B18" s="7" t="s">
        <v>25</v>
      </c>
      <c r="C18" s="21">
        <f>'MIS-I Pub Sec Bk'!C18+'MIS-I Pvt Sec Bk'!C18+'MIS-I RRBs'!C18</f>
        <v>69896</v>
      </c>
      <c r="D18" s="21">
        <f>'MIS-I Pub Sec Bk'!D18+'MIS-I Pvt Sec Bk'!D18+'MIS-I RRBs'!D18</f>
        <v>2279154.2400000002</v>
      </c>
    </row>
    <row r="19" spans="1:4" ht="19.5" customHeight="1" x14ac:dyDescent="0.25">
      <c r="A19" s="35" t="s">
        <v>26</v>
      </c>
      <c r="B19" s="6" t="s">
        <v>27</v>
      </c>
      <c r="C19" s="21">
        <f>'MIS-I Pub Sec Bk'!C19+'MIS-I Pvt Sec Bk'!C19+'MIS-I RRBs'!C19</f>
        <v>52557</v>
      </c>
      <c r="D19" s="21">
        <f>'MIS-I Pub Sec Bk'!D19+'MIS-I Pvt Sec Bk'!D19+'MIS-I RRBs'!D19</f>
        <v>266274.95</v>
      </c>
    </row>
    <row r="20" spans="1:4" ht="19.5" customHeight="1" x14ac:dyDescent="0.25">
      <c r="A20" s="35" t="s">
        <v>28</v>
      </c>
      <c r="B20" s="6" t="s">
        <v>29</v>
      </c>
      <c r="C20" s="21">
        <f>'MIS-I Pub Sec Bk'!C20+'MIS-I Pvt Sec Bk'!C20+'MIS-I RRBs'!C20</f>
        <v>192085</v>
      </c>
      <c r="D20" s="21">
        <f>'MIS-I Pub Sec Bk'!D20+'MIS-I Pvt Sec Bk'!D20+'MIS-I RRBs'!D20</f>
        <v>1142668.24</v>
      </c>
    </row>
    <row r="21" spans="1:4" ht="19.5" customHeight="1" x14ac:dyDescent="0.25">
      <c r="A21" s="32" t="s">
        <v>30</v>
      </c>
      <c r="B21" s="10" t="s">
        <v>31</v>
      </c>
      <c r="C21" s="21">
        <f>'MIS-I Pub Sec Bk'!C21+'MIS-I Pvt Sec Bk'!C21+'MIS-I RRBs'!C21</f>
        <v>21873</v>
      </c>
      <c r="D21" s="21">
        <f>'MIS-I Pub Sec Bk'!D21+'MIS-I Pvt Sec Bk'!D21+'MIS-I RRBs'!D21</f>
        <v>215604.09</v>
      </c>
    </row>
    <row r="22" spans="1:4" ht="19.5" customHeight="1" x14ac:dyDescent="0.25">
      <c r="A22" s="32" t="s">
        <v>32</v>
      </c>
      <c r="B22" s="10" t="s">
        <v>33</v>
      </c>
      <c r="C22" s="21">
        <f>'MIS-I Pub Sec Bk'!C22+'MIS-I Pvt Sec Bk'!C22+'MIS-I RRBs'!C22</f>
        <v>56238</v>
      </c>
      <c r="D22" s="21">
        <f>'MIS-I Pub Sec Bk'!D22+'MIS-I Pvt Sec Bk'!D22+'MIS-I RRBs'!D22</f>
        <v>194830.41</v>
      </c>
    </row>
    <row r="23" spans="1:4" ht="19.5" customHeight="1" x14ac:dyDescent="0.25">
      <c r="A23" s="32" t="s">
        <v>34</v>
      </c>
      <c r="B23" s="10" t="s">
        <v>35</v>
      </c>
      <c r="C23" s="21">
        <f>'MIS-I Pub Sec Bk'!C23+'MIS-I Pvt Sec Bk'!C23+'MIS-I RRBs'!C23</f>
        <v>178062</v>
      </c>
      <c r="D23" s="21">
        <f>'MIS-I Pub Sec Bk'!D23+'MIS-I Pvt Sec Bk'!D23+'MIS-I RRBs'!D23</f>
        <v>1629964.41</v>
      </c>
    </row>
    <row r="24" spans="1:4" ht="19.5" customHeight="1" x14ac:dyDescent="0.25">
      <c r="A24" s="32" t="s">
        <v>36</v>
      </c>
      <c r="B24" s="10" t="s">
        <v>37</v>
      </c>
      <c r="C24" s="21">
        <f>'MIS-I Pub Sec Bk'!C24+'MIS-I Pvt Sec Bk'!C24+'MIS-I RRBs'!C24</f>
        <v>19675</v>
      </c>
      <c r="D24" s="21">
        <f>'MIS-I Pub Sec Bk'!D24+'MIS-I Pvt Sec Bk'!D24+'MIS-I RRBs'!D24</f>
        <v>46203.59</v>
      </c>
    </row>
    <row r="25" spans="1:4" ht="19.5" customHeight="1" x14ac:dyDescent="0.25">
      <c r="A25" s="32" t="s">
        <v>38</v>
      </c>
      <c r="B25" s="10" t="s">
        <v>39</v>
      </c>
      <c r="C25" s="21">
        <f>'MIS-I Pub Sec Bk'!C25+'MIS-I Pvt Sec Bk'!C25+'MIS-I RRBs'!C25</f>
        <v>10731</v>
      </c>
      <c r="D25" s="21">
        <f>'MIS-I Pub Sec Bk'!D25+'MIS-I Pvt Sec Bk'!D25+'MIS-I RRBs'!D25</f>
        <v>35282.25</v>
      </c>
    </row>
    <row r="26" spans="1:4" ht="19.5" customHeight="1" x14ac:dyDescent="0.25">
      <c r="A26" s="32" t="s">
        <v>40</v>
      </c>
      <c r="B26" s="10" t="s">
        <v>41</v>
      </c>
      <c r="C26" s="21">
        <f>'MIS-I Pub Sec Bk'!C26+'MIS-I Pvt Sec Bk'!C26+'MIS-I RRBs'!C26</f>
        <v>195765</v>
      </c>
      <c r="D26" s="21">
        <f>'MIS-I Pub Sec Bk'!D26+'MIS-I Pvt Sec Bk'!D26+'MIS-I RRBs'!D26</f>
        <v>442414.7</v>
      </c>
    </row>
    <row r="27" spans="1:4" ht="19.5" customHeight="1" x14ac:dyDescent="0.25">
      <c r="A27" s="37">
        <v>2</v>
      </c>
      <c r="B27" s="38" t="s">
        <v>42</v>
      </c>
      <c r="C27" s="36">
        <f>C11+C15+C21+C22+C23+C24+C25+C26</f>
        <v>5047026</v>
      </c>
      <c r="D27" s="36">
        <f>D11+D15+D21+D22+D23+D24+D25+D26</f>
        <v>19235411.550000001</v>
      </c>
    </row>
    <row r="28" spans="1:4" ht="19.5" customHeight="1" x14ac:dyDescent="0.25">
      <c r="A28" s="18">
        <v>3</v>
      </c>
      <c r="B28" s="15" t="s">
        <v>43</v>
      </c>
      <c r="C28" s="21">
        <f>'MIS-I Pub Sec Bk'!C28+'MIS-I Pvt Sec Bk'!C28+'MIS-I RRBs'!C28</f>
        <v>730431</v>
      </c>
      <c r="D28" s="21">
        <f>'MIS-I Pub Sec Bk'!D28+'MIS-I Pvt Sec Bk'!D28+'MIS-I RRBs'!D28</f>
        <v>1880997.02</v>
      </c>
    </row>
    <row r="29" spans="1:4" ht="19.5" customHeight="1" x14ac:dyDescent="0.25">
      <c r="A29" s="18">
        <v>4</v>
      </c>
      <c r="B29" s="14" t="s">
        <v>44</v>
      </c>
      <c r="C29" s="27"/>
      <c r="D29" s="28"/>
    </row>
    <row r="30" spans="1:4" ht="19.5" customHeight="1" x14ac:dyDescent="0.25">
      <c r="A30" s="32" t="s">
        <v>45</v>
      </c>
      <c r="B30" s="10" t="s">
        <v>46</v>
      </c>
      <c r="C30" s="21">
        <f>'MIS-I Pub Sec Bk'!C30+'MIS-I Pvt Sec Bk'!C30+'MIS-I RRBs'!C30</f>
        <v>9846</v>
      </c>
      <c r="D30" s="21">
        <f>'MIS-I Pub Sec Bk'!D30+'MIS-I Pvt Sec Bk'!D30+'MIS-I RRBs'!D30</f>
        <v>44765.21</v>
      </c>
    </row>
    <row r="31" spans="1:4" ht="19.5" customHeight="1" x14ac:dyDescent="0.25">
      <c r="A31" s="32" t="s">
        <v>47</v>
      </c>
      <c r="B31" s="10" t="s">
        <v>33</v>
      </c>
      <c r="C31" s="21">
        <f>'MIS-I Pub Sec Bk'!C31+'MIS-I Pvt Sec Bk'!C31+'MIS-I RRBs'!C31</f>
        <v>15398</v>
      </c>
      <c r="D31" s="21">
        <f>'MIS-I Pub Sec Bk'!D31+'MIS-I Pvt Sec Bk'!D31+'MIS-I RRBs'!D31</f>
        <v>55757.21</v>
      </c>
    </row>
    <row r="32" spans="1:4" ht="19.5" customHeight="1" x14ac:dyDescent="0.25">
      <c r="A32" s="32" t="s">
        <v>48</v>
      </c>
      <c r="B32" s="10" t="s">
        <v>49</v>
      </c>
      <c r="C32" s="21">
        <f>'MIS-I Pub Sec Bk'!C32+'MIS-I Pvt Sec Bk'!C32+'MIS-I RRBs'!C32</f>
        <v>28504</v>
      </c>
      <c r="D32" s="21">
        <f>'MIS-I Pub Sec Bk'!D32+'MIS-I Pvt Sec Bk'!D32+'MIS-I RRBs'!D32</f>
        <v>894014.59</v>
      </c>
    </row>
    <row r="33" spans="1:10" ht="19.5" customHeight="1" x14ac:dyDescent="0.25">
      <c r="A33" s="32" t="s">
        <v>50</v>
      </c>
      <c r="B33" s="10" t="s">
        <v>51</v>
      </c>
      <c r="C33" s="21">
        <f>'MIS-I Pub Sec Bk'!C33+'MIS-I Pvt Sec Bk'!C33+'MIS-I RRBs'!C33</f>
        <v>41528</v>
      </c>
      <c r="D33" s="21">
        <f>'MIS-I Pub Sec Bk'!D33+'MIS-I Pvt Sec Bk'!D33+'MIS-I RRBs'!D33</f>
        <v>301043.49</v>
      </c>
    </row>
    <row r="34" spans="1:10" ht="19.5" customHeight="1" x14ac:dyDescent="0.25">
      <c r="A34" s="32" t="s">
        <v>52</v>
      </c>
      <c r="B34" s="10" t="s">
        <v>41</v>
      </c>
      <c r="C34" s="21">
        <f>'MIS-I Pub Sec Bk'!C34+'MIS-I Pvt Sec Bk'!C34+'MIS-I RRBs'!C34</f>
        <v>823243</v>
      </c>
      <c r="D34" s="21">
        <f>'MIS-I Pub Sec Bk'!D34+'MIS-I Pvt Sec Bk'!D34+'MIS-I RRBs'!D34</f>
        <v>19566458.949999999</v>
      </c>
    </row>
    <row r="35" spans="1:10" ht="19.5" customHeight="1" x14ac:dyDescent="0.25">
      <c r="A35" s="37">
        <v>5</v>
      </c>
      <c r="B35" s="38" t="s">
        <v>53</v>
      </c>
      <c r="C35" s="36">
        <f>C30+C31+C32+C33+C34</f>
        <v>918519</v>
      </c>
      <c r="D35" s="36">
        <f>D30+D31+D32+D33+D34</f>
        <v>20862039.449999999</v>
      </c>
    </row>
    <row r="36" spans="1:10" s="4" customFormat="1" ht="19.5" customHeight="1" x14ac:dyDescent="0.2">
      <c r="A36" s="41"/>
      <c r="B36" s="40" t="s">
        <v>54</v>
      </c>
      <c r="C36" s="42">
        <f>C27+C35</f>
        <v>5965545</v>
      </c>
      <c r="D36" s="42">
        <f>D27+D35</f>
        <v>40097451</v>
      </c>
    </row>
    <row r="38" spans="1:10" ht="39" customHeight="1" x14ac:dyDescent="0.25">
      <c r="A38" s="78"/>
      <c r="B38" s="78"/>
      <c r="C38" s="78"/>
      <c r="D38" s="78"/>
      <c r="E38" s="78"/>
      <c r="F38" s="3"/>
      <c r="G38" s="3"/>
      <c r="H38" s="3"/>
      <c r="I38" s="3"/>
      <c r="J38" s="4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4"/>
    </row>
  </sheetData>
  <mergeCells count="10">
    <mergeCell ref="C8:D8"/>
    <mergeCell ref="A38:E38"/>
    <mergeCell ref="A1:D1"/>
    <mergeCell ref="A5:D5"/>
    <mergeCell ref="A7:D7"/>
    <mergeCell ref="A4:D4"/>
    <mergeCell ref="A6:B6"/>
    <mergeCell ref="C6:D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zoomScaleSheetLayoutView="100" workbookViewId="0">
      <selection activeCell="I11" sqref="I11"/>
    </sheetView>
  </sheetViews>
  <sheetFormatPr defaultRowHeight="15" x14ac:dyDescent="0.25"/>
  <cols>
    <col min="1" max="1" width="8.7109375" style="1" customWidth="1"/>
    <col min="2" max="2" width="65.140625" style="1" customWidth="1"/>
    <col min="3" max="4" width="16.7109375" style="1" customWidth="1"/>
    <col min="5" max="5" width="22.5703125" style="1" hidden="1" customWidth="1"/>
    <col min="6" max="6" width="11.5703125" style="1" hidden="1" customWidth="1"/>
    <col min="7" max="7" width="12.5703125" style="1" customWidth="1"/>
    <col min="8" max="8" width="10.5703125" style="1" bestFit="1" customWidth="1"/>
    <col min="9" max="16384" width="9.140625" style="1"/>
  </cols>
  <sheetData>
    <row r="1" spans="1:7" ht="24" customHeight="1" x14ac:dyDescent="0.45">
      <c r="A1" s="80" t="s">
        <v>0</v>
      </c>
      <c r="B1" s="80"/>
      <c r="C1" s="80"/>
      <c r="D1" s="80"/>
      <c r="E1" s="13"/>
    </row>
    <row r="2" spans="1:7" ht="22.5" hidden="1" x14ac:dyDescent="0.45">
      <c r="A2" s="67"/>
      <c r="B2" s="67"/>
      <c r="C2" s="67"/>
      <c r="D2" s="67"/>
      <c r="E2" s="13"/>
    </row>
    <row r="3" spans="1:7" ht="22.5" hidden="1" x14ac:dyDescent="0.45">
      <c r="A3" s="67"/>
      <c r="B3" s="67"/>
      <c r="C3" s="67"/>
      <c r="D3" s="67"/>
      <c r="E3" s="13"/>
    </row>
    <row r="4" spans="1:7" ht="24" customHeight="1" x14ac:dyDescent="0.25">
      <c r="A4" s="81" t="s">
        <v>1</v>
      </c>
      <c r="B4" s="81"/>
      <c r="C4" s="81"/>
      <c r="D4" s="81"/>
      <c r="E4" s="13"/>
    </row>
    <row r="5" spans="1:7" ht="24" customHeight="1" x14ac:dyDescent="0.25">
      <c r="A5" s="79" t="s">
        <v>56</v>
      </c>
      <c r="B5" s="79"/>
      <c r="C5" s="79"/>
      <c r="D5" s="79"/>
      <c r="E5" s="13"/>
    </row>
    <row r="6" spans="1:7" ht="24" customHeight="1" x14ac:dyDescent="0.25">
      <c r="A6" s="82" t="s">
        <v>2</v>
      </c>
      <c r="B6" s="82"/>
      <c r="C6" s="83" t="s">
        <v>3</v>
      </c>
      <c r="D6" s="83"/>
      <c r="E6" s="22"/>
      <c r="F6" s="2"/>
    </row>
    <row r="7" spans="1:7" ht="15.75" x14ac:dyDescent="0.25">
      <c r="A7" s="88" t="s">
        <v>57</v>
      </c>
      <c r="B7" s="89"/>
      <c r="C7" s="89"/>
      <c r="D7" s="90"/>
      <c r="E7" s="13"/>
    </row>
    <row r="8" spans="1:7" ht="15.75" x14ac:dyDescent="0.25">
      <c r="A8" s="86" t="s">
        <v>58</v>
      </c>
      <c r="B8" s="84" t="s">
        <v>5</v>
      </c>
      <c r="C8" s="77" t="s">
        <v>6</v>
      </c>
      <c r="D8" s="77"/>
    </row>
    <row r="9" spans="1:7" ht="15.75" x14ac:dyDescent="0.25">
      <c r="A9" s="87"/>
      <c r="B9" s="85"/>
      <c r="C9" s="26" t="s">
        <v>7</v>
      </c>
      <c r="D9" s="26" t="s">
        <v>8</v>
      </c>
    </row>
    <row r="10" spans="1:7" ht="19.5" customHeight="1" x14ac:dyDescent="0.25">
      <c r="A10" s="18">
        <v>1</v>
      </c>
      <c r="B10" s="14" t="s">
        <v>9</v>
      </c>
      <c r="C10" s="27"/>
      <c r="D10" s="28"/>
      <c r="G10" s="1" t="s">
        <v>59</v>
      </c>
    </row>
    <row r="11" spans="1:7" ht="19.5" customHeight="1" x14ac:dyDescent="0.25">
      <c r="A11" s="34" t="s">
        <v>10</v>
      </c>
      <c r="B11" s="10" t="s">
        <v>11</v>
      </c>
      <c r="C11" s="20">
        <f>SUM(C12:C14)</f>
        <v>2506782</v>
      </c>
      <c r="D11" s="20">
        <f>SUM(D12:D14)</f>
        <v>5188234.3900000006</v>
      </c>
    </row>
    <row r="12" spans="1:7" ht="19.5" customHeight="1" x14ac:dyDescent="0.25">
      <c r="A12" s="35" t="s">
        <v>12</v>
      </c>
      <c r="B12" s="6" t="s">
        <v>13</v>
      </c>
      <c r="C12" s="21">
        <v>2326089</v>
      </c>
      <c r="D12" s="21">
        <v>4418417.4400000004</v>
      </c>
      <c r="E12" s="1">
        <v>4418417.4400000004</v>
      </c>
    </row>
    <row r="13" spans="1:7" ht="19.5" customHeight="1" x14ac:dyDescent="0.25">
      <c r="A13" s="35" t="s">
        <v>14</v>
      </c>
      <c r="B13" s="6" t="s">
        <v>15</v>
      </c>
      <c r="C13" s="21">
        <v>101600</v>
      </c>
      <c r="D13" s="21">
        <v>357890.93</v>
      </c>
      <c r="E13" s="1">
        <v>357890.93</v>
      </c>
    </row>
    <row r="14" spans="1:7" ht="19.5" customHeight="1" x14ac:dyDescent="0.25">
      <c r="A14" s="35" t="s">
        <v>16</v>
      </c>
      <c r="B14" s="6" t="s">
        <v>17</v>
      </c>
      <c r="C14" s="21">
        <v>79093</v>
      </c>
      <c r="D14" s="21">
        <v>411926.02</v>
      </c>
      <c r="E14" s="1">
        <v>411926.02</v>
      </c>
    </row>
    <row r="15" spans="1:7" ht="27" customHeight="1" x14ac:dyDescent="0.25">
      <c r="A15" s="32" t="s">
        <v>18</v>
      </c>
      <c r="B15" s="16" t="s">
        <v>19</v>
      </c>
      <c r="C15" s="20">
        <f>SUM(C16:C20)</f>
        <v>590924</v>
      </c>
      <c r="D15" s="20">
        <f>SUM(D16:D20)</f>
        <v>5687422.5700000003</v>
      </c>
      <c r="E15" s="5"/>
    </row>
    <row r="16" spans="1:7" ht="19.5" customHeight="1" x14ac:dyDescent="0.25">
      <c r="A16" s="35" t="s">
        <v>20</v>
      </c>
      <c r="B16" s="7" t="s">
        <v>21</v>
      </c>
      <c r="C16" s="21">
        <v>285222</v>
      </c>
      <c r="D16" s="21">
        <v>1958761.4</v>
      </c>
      <c r="E16" s="74">
        <f>C16+C19</f>
        <v>325089</v>
      </c>
      <c r="F16" s="74">
        <f>D16+D19</f>
        <v>2161930.34</v>
      </c>
    </row>
    <row r="17" spans="1:8" ht="19.5" customHeight="1" x14ac:dyDescent="0.25">
      <c r="A17" s="35" t="s">
        <v>22</v>
      </c>
      <c r="B17" s="7" t="s">
        <v>23</v>
      </c>
      <c r="C17" s="21">
        <v>120167</v>
      </c>
      <c r="D17" s="21">
        <v>1473296.25</v>
      </c>
      <c r="F17" s="1">
        <v>1473296.25</v>
      </c>
    </row>
    <row r="18" spans="1:8" ht="17.25" customHeight="1" x14ac:dyDescent="0.25">
      <c r="A18" s="35" t="s">
        <v>24</v>
      </c>
      <c r="B18" s="7" t="s">
        <v>25</v>
      </c>
      <c r="C18" s="21">
        <v>46055</v>
      </c>
      <c r="D18" s="21">
        <v>1400058.7</v>
      </c>
      <c r="F18" s="1">
        <v>1400058.7</v>
      </c>
    </row>
    <row r="19" spans="1:8" ht="19.5" customHeight="1" x14ac:dyDescent="0.25">
      <c r="A19" s="35" t="s">
        <v>26</v>
      </c>
      <c r="B19" s="6" t="s">
        <v>27</v>
      </c>
      <c r="C19" s="21">
        <v>39867</v>
      </c>
      <c r="D19" s="21">
        <v>203168.94</v>
      </c>
      <c r="F19" s="1">
        <v>203168.94</v>
      </c>
      <c r="G19" s="75">
        <v>1958761.4</v>
      </c>
      <c r="H19" s="75">
        <f>F19+G19</f>
        <v>2161930.34</v>
      </c>
    </row>
    <row r="20" spans="1:8" ht="19.5" customHeight="1" x14ac:dyDescent="0.25">
      <c r="A20" s="35" t="s">
        <v>28</v>
      </c>
      <c r="B20" s="6" t="s">
        <v>29</v>
      </c>
      <c r="C20" s="21">
        <v>99613</v>
      </c>
      <c r="D20" s="21">
        <v>652137.28</v>
      </c>
      <c r="F20" s="1">
        <v>652137.28</v>
      </c>
    </row>
    <row r="21" spans="1:8" ht="19.5" customHeight="1" x14ac:dyDescent="0.25">
      <c r="A21" s="32" t="s">
        <v>30</v>
      </c>
      <c r="B21" s="10" t="s">
        <v>31</v>
      </c>
      <c r="C21" s="21">
        <v>18208</v>
      </c>
      <c r="D21" s="21">
        <v>163905.5</v>
      </c>
      <c r="F21" s="1">
        <v>163905.5</v>
      </c>
    </row>
    <row r="22" spans="1:8" ht="19.5" customHeight="1" x14ac:dyDescent="0.25">
      <c r="A22" s="32" t="s">
        <v>32</v>
      </c>
      <c r="B22" s="10" t="s">
        <v>33</v>
      </c>
      <c r="C22" s="21">
        <v>45202</v>
      </c>
      <c r="D22" s="21">
        <v>154825.23000000001</v>
      </c>
      <c r="F22" s="1">
        <v>154825.23000000001</v>
      </c>
    </row>
    <row r="23" spans="1:8" ht="19.5" customHeight="1" x14ac:dyDescent="0.25">
      <c r="A23" s="32" t="s">
        <v>34</v>
      </c>
      <c r="B23" s="10" t="s">
        <v>35</v>
      </c>
      <c r="C23" s="21">
        <v>131424</v>
      </c>
      <c r="D23" s="21">
        <v>1172227.58</v>
      </c>
      <c r="F23" s="1">
        <v>1172227.58</v>
      </c>
    </row>
    <row r="24" spans="1:8" ht="19.5" customHeight="1" x14ac:dyDescent="0.25">
      <c r="A24" s="32" t="s">
        <v>36</v>
      </c>
      <c r="B24" s="10" t="s">
        <v>37</v>
      </c>
      <c r="C24" s="21">
        <v>15916</v>
      </c>
      <c r="D24" s="21">
        <v>31632.38</v>
      </c>
      <c r="F24" s="1">
        <v>31632.38</v>
      </c>
    </row>
    <row r="25" spans="1:8" ht="19.5" customHeight="1" x14ac:dyDescent="0.25">
      <c r="A25" s="32" t="s">
        <v>38</v>
      </c>
      <c r="B25" s="10" t="s">
        <v>39</v>
      </c>
      <c r="C25" s="21">
        <v>7531</v>
      </c>
      <c r="D25" s="21">
        <v>24257.19</v>
      </c>
      <c r="F25" s="1">
        <v>24257.19</v>
      </c>
    </row>
    <row r="26" spans="1:8" ht="19.5" customHeight="1" x14ac:dyDescent="0.25">
      <c r="A26" s="32" t="s">
        <v>40</v>
      </c>
      <c r="B26" s="10" t="s">
        <v>41</v>
      </c>
      <c r="C26" s="21">
        <v>140085</v>
      </c>
      <c r="D26" s="21">
        <v>338422.39</v>
      </c>
      <c r="F26" s="1">
        <v>338422.39</v>
      </c>
    </row>
    <row r="27" spans="1:8" ht="19.5" customHeight="1" x14ac:dyDescent="0.25">
      <c r="A27" s="37">
        <v>2</v>
      </c>
      <c r="B27" s="38" t="s">
        <v>60</v>
      </c>
      <c r="C27" s="36">
        <f>C11+C15+C21+C22+C23+C24+C25+C26</f>
        <v>3456072</v>
      </c>
      <c r="D27" s="36">
        <f>D11+D15+D21+D22+D23+D24+D25+D26</f>
        <v>12760927.230000002</v>
      </c>
    </row>
    <row r="28" spans="1:8" ht="19.5" customHeight="1" x14ac:dyDescent="0.25">
      <c r="A28" s="18">
        <v>3</v>
      </c>
      <c r="B28" s="15" t="s">
        <v>43</v>
      </c>
      <c r="C28" s="21">
        <v>532322</v>
      </c>
      <c r="D28" s="21">
        <v>1315541.73</v>
      </c>
    </row>
    <row r="29" spans="1:8" ht="19.5" customHeight="1" x14ac:dyDescent="0.25">
      <c r="A29" s="18">
        <v>4</v>
      </c>
      <c r="B29" s="14" t="s">
        <v>44</v>
      </c>
      <c r="C29" s="27"/>
      <c r="D29" s="28"/>
    </row>
    <row r="30" spans="1:8" ht="18" customHeight="1" x14ac:dyDescent="0.25">
      <c r="A30" s="32" t="s">
        <v>45</v>
      </c>
      <c r="B30" s="10" t="s">
        <v>46</v>
      </c>
      <c r="C30" s="21">
        <v>6782</v>
      </c>
      <c r="D30" s="21">
        <v>31353.62</v>
      </c>
      <c r="E30" s="1">
        <v>31353.62</v>
      </c>
      <c r="F30" s="1">
        <v>10055542.850000001</v>
      </c>
    </row>
    <row r="31" spans="1:8" ht="19.5" customHeight="1" x14ac:dyDescent="0.25">
      <c r="A31" s="32" t="s">
        <v>47</v>
      </c>
      <c r="B31" s="10" t="s">
        <v>33</v>
      </c>
      <c r="C31" s="21">
        <v>3321</v>
      </c>
      <c r="D31" s="21">
        <v>23218.42</v>
      </c>
      <c r="E31" s="1">
        <v>23218.42</v>
      </c>
      <c r="F31" s="1">
        <v>10450795.1</v>
      </c>
    </row>
    <row r="32" spans="1:8" ht="19.5" customHeight="1" x14ac:dyDescent="0.25">
      <c r="A32" s="32" t="s">
        <v>48</v>
      </c>
      <c r="B32" s="10" t="s">
        <v>49</v>
      </c>
      <c r="C32" s="21">
        <v>17041</v>
      </c>
      <c r="D32" s="21">
        <v>455716.97</v>
      </c>
      <c r="E32" s="1">
        <v>455716.97</v>
      </c>
      <c r="F32" s="1">
        <v>355701.5</v>
      </c>
    </row>
    <row r="33" spans="1:10" ht="19.5" customHeight="1" x14ac:dyDescent="0.25">
      <c r="A33" s="32" t="s">
        <v>50</v>
      </c>
      <c r="B33" s="10" t="s">
        <v>51</v>
      </c>
      <c r="C33" s="21">
        <v>26972</v>
      </c>
      <c r="D33" s="21">
        <v>165095.12</v>
      </c>
      <c r="E33" s="1">
        <v>165095.12</v>
      </c>
      <c r="F33" s="1">
        <v>397323.13999999996</v>
      </c>
    </row>
    <row r="34" spans="1:10" ht="19.5" customHeight="1" x14ac:dyDescent="0.25">
      <c r="A34" s="32" t="s">
        <v>52</v>
      </c>
      <c r="B34" s="10" t="s">
        <v>41</v>
      </c>
      <c r="C34" s="21">
        <v>364277</v>
      </c>
      <c r="D34" s="21">
        <v>9380158.7200000007</v>
      </c>
      <c r="E34" s="1">
        <v>9380158.7200000007</v>
      </c>
      <c r="F34" s="1">
        <v>976508.61</v>
      </c>
    </row>
    <row r="35" spans="1:10" ht="19.5" customHeight="1" x14ac:dyDescent="0.25">
      <c r="A35" s="37">
        <v>5</v>
      </c>
      <c r="B35" s="38" t="s">
        <v>61</v>
      </c>
      <c r="C35" s="36">
        <f>C30+C31+C32+C33+C34</f>
        <v>418393</v>
      </c>
      <c r="D35" s="36">
        <f>D30+D31+D32+D33+D34</f>
        <v>10055542.850000001</v>
      </c>
    </row>
    <row r="36" spans="1:10" s="4" customFormat="1" ht="19.5" customHeight="1" x14ac:dyDescent="0.2">
      <c r="A36" s="41"/>
      <c r="B36" s="40" t="s">
        <v>54</v>
      </c>
      <c r="C36" s="42">
        <f>C27+C35</f>
        <v>3874465</v>
      </c>
      <c r="D36" s="42">
        <f>D27+D35</f>
        <v>22816470.080000006</v>
      </c>
    </row>
    <row r="38" spans="1:10" ht="39" customHeight="1" x14ac:dyDescent="0.25">
      <c r="A38" s="78"/>
      <c r="B38" s="78"/>
      <c r="C38" s="78"/>
      <c r="D38" s="78"/>
      <c r="E38" s="78"/>
      <c r="F38" s="3"/>
      <c r="G38" s="3"/>
      <c r="H38" s="3"/>
      <c r="I38" s="3"/>
      <c r="J38" s="4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4"/>
    </row>
  </sheetData>
  <mergeCells count="10">
    <mergeCell ref="C8:D8"/>
    <mergeCell ref="A38:E38"/>
    <mergeCell ref="A1:D1"/>
    <mergeCell ref="A4:D4"/>
    <mergeCell ref="A7:D7"/>
    <mergeCell ref="A5:D5"/>
    <mergeCell ref="C6:D6"/>
    <mergeCell ref="A6:B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topLeftCell="A5" zoomScaleSheetLayoutView="100" workbookViewId="0">
      <selection activeCell="K12" sqref="K12"/>
    </sheetView>
  </sheetViews>
  <sheetFormatPr defaultRowHeight="15" x14ac:dyDescent="0.25"/>
  <cols>
    <col min="1" max="1" width="8.7109375" style="1" customWidth="1"/>
    <col min="2" max="2" width="65.140625" style="1" customWidth="1"/>
    <col min="3" max="4" width="16.7109375" style="1" customWidth="1"/>
    <col min="5" max="5" width="22.5703125" style="1" hidden="1" customWidth="1"/>
    <col min="6" max="6" width="12.28515625" style="1" hidden="1" customWidth="1"/>
    <col min="7" max="7" width="9.140625" style="1" customWidth="1"/>
    <col min="8" max="16384" width="9.140625" style="1"/>
  </cols>
  <sheetData>
    <row r="1" spans="1:6" ht="22.5" x14ac:dyDescent="0.45">
      <c r="A1" s="80" t="s">
        <v>0</v>
      </c>
      <c r="B1" s="80"/>
      <c r="C1" s="80"/>
      <c r="D1" s="80"/>
      <c r="E1" s="13"/>
    </row>
    <row r="2" spans="1:6" ht="22.5" hidden="1" x14ac:dyDescent="0.45">
      <c r="A2" s="67"/>
      <c r="B2" s="67"/>
      <c r="C2" s="67"/>
      <c r="D2" s="67"/>
      <c r="E2" s="13"/>
    </row>
    <row r="3" spans="1:6" ht="22.5" hidden="1" x14ac:dyDescent="0.45">
      <c r="A3" s="67"/>
      <c r="B3" s="67"/>
      <c r="C3" s="67"/>
      <c r="D3" s="67"/>
      <c r="E3" s="13"/>
    </row>
    <row r="4" spans="1:6" ht="24" customHeight="1" x14ac:dyDescent="0.25">
      <c r="A4" s="81" t="s">
        <v>1</v>
      </c>
      <c r="B4" s="81"/>
      <c r="C4" s="81"/>
      <c r="D4" s="81"/>
      <c r="E4" s="13"/>
    </row>
    <row r="5" spans="1:6" ht="24" customHeight="1" x14ac:dyDescent="0.25">
      <c r="A5" s="79" t="str">
        <f>'MIS-I Pub Sec Bk'!A5:D5</f>
        <v>Statement showing Targets of Annual Credit Plans ( ACP)  for the year 2021 - 22</v>
      </c>
      <c r="B5" s="79"/>
      <c r="C5" s="79"/>
      <c r="D5" s="79"/>
      <c r="E5" s="13"/>
    </row>
    <row r="6" spans="1:6" ht="24" customHeight="1" x14ac:dyDescent="0.25">
      <c r="A6" s="82" t="s">
        <v>2</v>
      </c>
      <c r="B6" s="82"/>
      <c r="C6" s="83" t="s">
        <v>3</v>
      </c>
      <c r="D6" s="83"/>
      <c r="E6" s="22"/>
      <c r="F6" s="2"/>
    </row>
    <row r="7" spans="1:6" ht="15.75" x14ac:dyDescent="0.25">
      <c r="A7" s="88" t="s">
        <v>62</v>
      </c>
      <c r="B7" s="89"/>
      <c r="C7" s="89"/>
      <c r="D7" s="90"/>
      <c r="E7" s="13"/>
    </row>
    <row r="8" spans="1:6" ht="15.75" x14ac:dyDescent="0.25">
      <c r="A8" s="86" t="s">
        <v>58</v>
      </c>
      <c r="B8" s="84" t="s">
        <v>5</v>
      </c>
      <c r="C8" s="77" t="s">
        <v>6</v>
      </c>
      <c r="D8" s="77"/>
    </row>
    <row r="9" spans="1:6" ht="15.75" x14ac:dyDescent="0.25">
      <c r="A9" s="87"/>
      <c r="B9" s="85"/>
      <c r="C9" s="26" t="s">
        <v>7</v>
      </c>
      <c r="D9" s="26" t="s">
        <v>8</v>
      </c>
    </row>
    <row r="10" spans="1:6" ht="19.5" customHeight="1" x14ac:dyDescent="0.25">
      <c r="A10" s="18">
        <v>1</v>
      </c>
      <c r="B10" s="14" t="s">
        <v>9</v>
      </c>
      <c r="C10" s="27"/>
      <c r="D10" s="28"/>
    </row>
    <row r="11" spans="1:6" ht="19.5" customHeight="1" x14ac:dyDescent="0.25">
      <c r="A11" s="34" t="s">
        <v>10</v>
      </c>
      <c r="B11" s="10" t="s">
        <v>11</v>
      </c>
      <c r="C11" s="20">
        <f>SUM(C12:C14)</f>
        <v>601577</v>
      </c>
      <c r="D11" s="20">
        <f>SUM(D12:D14)</f>
        <v>1387988.92</v>
      </c>
    </row>
    <row r="12" spans="1:6" ht="19.5" customHeight="1" x14ac:dyDescent="0.25">
      <c r="A12" s="35" t="s">
        <v>12</v>
      </c>
      <c r="B12" s="6" t="s">
        <v>13</v>
      </c>
      <c r="C12" s="21">
        <v>501041</v>
      </c>
      <c r="D12" s="21">
        <v>1008264.43</v>
      </c>
      <c r="E12" s="1">
        <v>1008264.43</v>
      </c>
    </row>
    <row r="13" spans="1:6" ht="19.5" customHeight="1" x14ac:dyDescent="0.25">
      <c r="A13" s="35" t="s">
        <v>14</v>
      </c>
      <c r="B13" s="6" t="s">
        <v>15</v>
      </c>
      <c r="C13" s="21">
        <v>30897</v>
      </c>
      <c r="D13" s="21">
        <v>171823.84</v>
      </c>
      <c r="E13" s="1">
        <v>171823.84</v>
      </c>
    </row>
    <row r="14" spans="1:6" ht="19.5" customHeight="1" x14ac:dyDescent="0.25">
      <c r="A14" s="35" t="s">
        <v>16</v>
      </c>
      <c r="B14" s="6" t="s">
        <v>17</v>
      </c>
      <c r="C14" s="21">
        <v>69639</v>
      </c>
      <c r="D14" s="21">
        <v>207900.65</v>
      </c>
      <c r="E14" s="1">
        <v>207900.65</v>
      </c>
    </row>
    <row r="15" spans="1:6" ht="28.5" customHeight="1" x14ac:dyDescent="0.25">
      <c r="A15" s="32" t="s">
        <v>18</v>
      </c>
      <c r="B15" s="16" t="s">
        <v>19</v>
      </c>
      <c r="C15" s="20">
        <f>SUM(C16:C20)</f>
        <v>288362</v>
      </c>
      <c r="D15" s="20">
        <f>SUM(D16:D20)</f>
        <v>3340032.9699999997</v>
      </c>
      <c r="E15" s="5"/>
    </row>
    <row r="16" spans="1:6" ht="19.5" customHeight="1" x14ac:dyDescent="0.25">
      <c r="A16" s="35" t="s">
        <v>20</v>
      </c>
      <c r="B16" s="7" t="s">
        <v>21</v>
      </c>
      <c r="C16" s="21">
        <v>129074</v>
      </c>
      <c r="D16" s="21">
        <v>970439.24</v>
      </c>
      <c r="E16" s="1">
        <v>970439.24</v>
      </c>
      <c r="F16" s="75">
        <f>E16+E19</f>
        <v>1028334.77</v>
      </c>
    </row>
    <row r="17" spans="1:5" ht="19.5" customHeight="1" x14ac:dyDescent="0.25">
      <c r="A17" s="35" t="s">
        <v>22</v>
      </c>
      <c r="B17" s="7" t="s">
        <v>23</v>
      </c>
      <c r="C17" s="21">
        <v>44643</v>
      </c>
      <c r="D17" s="21">
        <v>1010553.61</v>
      </c>
      <c r="E17" s="1">
        <v>1010553.61</v>
      </c>
    </row>
    <row r="18" spans="1:5" ht="19.5" customHeight="1" x14ac:dyDescent="0.25">
      <c r="A18" s="35" t="s">
        <v>24</v>
      </c>
      <c r="B18" s="7" t="s">
        <v>25</v>
      </c>
      <c r="C18" s="21">
        <v>21043</v>
      </c>
      <c r="D18" s="21">
        <v>822928.86</v>
      </c>
      <c r="E18" s="1">
        <v>822928.86</v>
      </c>
    </row>
    <row r="19" spans="1:5" ht="19.5" customHeight="1" x14ac:dyDescent="0.25">
      <c r="A19" s="35" t="s">
        <v>26</v>
      </c>
      <c r="B19" s="6" t="s">
        <v>27</v>
      </c>
      <c r="C19" s="21">
        <v>10656</v>
      </c>
      <c r="D19" s="21">
        <v>57895.53</v>
      </c>
      <c r="E19" s="1">
        <v>57895.53</v>
      </c>
    </row>
    <row r="20" spans="1:5" ht="19.5" customHeight="1" x14ac:dyDescent="0.25">
      <c r="A20" s="35" t="s">
        <v>28</v>
      </c>
      <c r="B20" s="6" t="s">
        <v>29</v>
      </c>
      <c r="C20" s="21">
        <v>82946</v>
      </c>
      <c r="D20" s="21">
        <v>478215.73</v>
      </c>
      <c r="E20" s="1">
        <v>478215.73</v>
      </c>
    </row>
    <row r="21" spans="1:5" ht="19.5" customHeight="1" x14ac:dyDescent="0.25">
      <c r="A21" s="32" t="s">
        <v>30</v>
      </c>
      <c r="B21" s="10" t="s">
        <v>31</v>
      </c>
      <c r="C21" s="21">
        <v>2563</v>
      </c>
      <c r="D21" s="21">
        <v>50171.47</v>
      </c>
      <c r="E21" s="1">
        <v>50171.47</v>
      </c>
    </row>
    <row r="22" spans="1:5" ht="19.5" customHeight="1" x14ac:dyDescent="0.25">
      <c r="A22" s="32" t="s">
        <v>32</v>
      </c>
      <c r="B22" s="10" t="s">
        <v>33</v>
      </c>
      <c r="C22" s="21">
        <v>8196</v>
      </c>
      <c r="D22" s="21">
        <v>33189.25</v>
      </c>
      <c r="E22" s="1">
        <v>33189.25</v>
      </c>
    </row>
    <row r="23" spans="1:5" ht="19.5" customHeight="1" x14ac:dyDescent="0.25">
      <c r="A23" s="32" t="s">
        <v>34</v>
      </c>
      <c r="B23" s="10" t="s">
        <v>35</v>
      </c>
      <c r="C23" s="21">
        <v>36814</v>
      </c>
      <c r="D23" s="21">
        <v>391661.19</v>
      </c>
      <c r="E23" s="1">
        <v>391661.19</v>
      </c>
    </row>
    <row r="24" spans="1:5" ht="19.5" customHeight="1" x14ac:dyDescent="0.25">
      <c r="A24" s="32" t="s">
        <v>36</v>
      </c>
      <c r="B24" s="10" t="s">
        <v>37</v>
      </c>
      <c r="C24" s="21">
        <v>1686</v>
      </c>
      <c r="D24" s="21">
        <v>11196.71</v>
      </c>
      <c r="E24" s="1">
        <v>11196.71</v>
      </c>
    </row>
    <row r="25" spans="1:5" ht="19.5" customHeight="1" x14ac:dyDescent="0.25">
      <c r="A25" s="32" t="s">
        <v>38</v>
      </c>
      <c r="B25" s="10" t="s">
        <v>39</v>
      </c>
      <c r="C25" s="21">
        <v>1934</v>
      </c>
      <c r="D25" s="21">
        <v>8406.2900000000009</v>
      </c>
      <c r="E25" s="1">
        <v>8406.2900000000009</v>
      </c>
    </row>
    <row r="26" spans="1:5" ht="19.5" customHeight="1" x14ac:dyDescent="0.25">
      <c r="A26" s="32" t="s">
        <v>40</v>
      </c>
      <c r="B26" s="10" t="s">
        <v>41</v>
      </c>
      <c r="C26" s="21">
        <v>36241</v>
      </c>
      <c r="D26" s="21">
        <v>81864.22</v>
      </c>
      <c r="E26" s="1">
        <v>81864.22</v>
      </c>
    </row>
    <row r="27" spans="1:5" ht="19.5" customHeight="1" x14ac:dyDescent="0.25">
      <c r="A27" s="37">
        <v>2</v>
      </c>
      <c r="B27" s="38" t="s">
        <v>60</v>
      </c>
      <c r="C27" s="36">
        <f>C11+C15+C21+C22+C23+C24+C25+C26</f>
        <v>977373</v>
      </c>
      <c r="D27" s="36">
        <f>D11+D15+D21+D22+D23+D24+D25+D26</f>
        <v>5304511.0199999996</v>
      </c>
    </row>
    <row r="28" spans="1:5" ht="19.5" customHeight="1" x14ac:dyDescent="0.25">
      <c r="A28" s="18">
        <v>3</v>
      </c>
      <c r="B28" s="15" t="s">
        <v>43</v>
      </c>
      <c r="C28" s="21">
        <v>112560</v>
      </c>
      <c r="D28" s="21">
        <v>416697.41</v>
      </c>
    </row>
    <row r="29" spans="1:5" ht="19.5" customHeight="1" x14ac:dyDescent="0.25">
      <c r="A29" s="18">
        <v>4</v>
      </c>
      <c r="B29" s="14" t="s">
        <v>44</v>
      </c>
      <c r="C29" s="27"/>
      <c r="D29" s="28"/>
    </row>
    <row r="30" spans="1:5" ht="18.75" customHeight="1" x14ac:dyDescent="0.25">
      <c r="A30" s="32" t="s">
        <v>45</v>
      </c>
      <c r="B30" s="10" t="s">
        <v>46</v>
      </c>
      <c r="C30" s="21">
        <v>2368</v>
      </c>
      <c r="D30" s="21">
        <v>9446.35</v>
      </c>
      <c r="E30" s="1">
        <v>9446.35</v>
      </c>
    </row>
    <row r="31" spans="1:5" ht="19.5" customHeight="1" x14ac:dyDescent="0.25">
      <c r="A31" s="32" t="s">
        <v>47</v>
      </c>
      <c r="B31" s="10" t="s">
        <v>33</v>
      </c>
      <c r="C31" s="21">
        <v>11648</v>
      </c>
      <c r="D31" s="21">
        <v>31349.85</v>
      </c>
      <c r="E31" s="1">
        <v>31349.85</v>
      </c>
    </row>
    <row r="32" spans="1:5" ht="19.5" customHeight="1" x14ac:dyDescent="0.25">
      <c r="A32" s="32" t="s">
        <v>48</v>
      </c>
      <c r="B32" s="10" t="s">
        <v>49</v>
      </c>
      <c r="C32" s="21">
        <v>10301</v>
      </c>
      <c r="D32" s="21">
        <v>411431.64</v>
      </c>
      <c r="E32" s="1">
        <v>411431.64</v>
      </c>
    </row>
    <row r="33" spans="1:10" ht="19.5" customHeight="1" x14ac:dyDescent="0.25">
      <c r="A33" s="32" t="s">
        <v>50</v>
      </c>
      <c r="B33" s="10" t="s">
        <v>51</v>
      </c>
      <c r="C33" s="21">
        <v>11667</v>
      </c>
      <c r="D33" s="21">
        <v>125053.47</v>
      </c>
      <c r="E33" s="1">
        <v>125053.47</v>
      </c>
    </row>
    <row r="34" spans="1:10" ht="19.5" customHeight="1" x14ac:dyDescent="0.25">
      <c r="A34" s="32" t="s">
        <v>52</v>
      </c>
      <c r="B34" s="10" t="s">
        <v>41</v>
      </c>
      <c r="C34" s="21">
        <v>425110</v>
      </c>
      <c r="D34" s="21">
        <v>9873513.7899999991</v>
      </c>
      <c r="E34" s="1">
        <v>9873513.7899999991</v>
      </c>
    </row>
    <row r="35" spans="1:10" ht="19.5" customHeight="1" x14ac:dyDescent="0.25">
      <c r="A35" s="37">
        <v>5</v>
      </c>
      <c r="B35" s="38" t="s">
        <v>61</v>
      </c>
      <c r="C35" s="36">
        <f>C30+C31+C32+C33+C34</f>
        <v>461094</v>
      </c>
      <c r="D35" s="36">
        <f>D30+D31+D32+D33+D34</f>
        <v>10450795.1</v>
      </c>
    </row>
    <row r="36" spans="1:10" s="4" customFormat="1" ht="19.5" customHeight="1" x14ac:dyDescent="0.2">
      <c r="A36" s="41"/>
      <c r="B36" s="40" t="s">
        <v>54</v>
      </c>
      <c r="C36" s="42">
        <f>C27+C35</f>
        <v>1438467</v>
      </c>
      <c r="D36" s="42">
        <f>D27+D35</f>
        <v>15755306.119999999</v>
      </c>
    </row>
    <row r="38" spans="1:10" ht="39" customHeight="1" x14ac:dyDescent="0.25">
      <c r="A38" s="78"/>
      <c r="B38" s="78"/>
      <c r="C38" s="78"/>
      <c r="D38" s="78"/>
      <c r="E38" s="78"/>
      <c r="F38" s="3"/>
      <c r="G38" s="3"/>
      <c r="H38" s="3"/>
      <c r="I38" s="3"/>
      <c r="J38" s="4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4"/>
    </row>
  </sheetData>
  <mergeCells count="10">
    <mergeCell ref="C8:D8"/>
    <mergeCell ref="A38:E38"/>
    <mergeCell ref="A1:D1"/>
    <mergeCell ref="A5:D5"/>
    <mergeCell ref="A7:D7"/>
    <mergeCell ref="A4:D4"/>
    <mergeCell ref="A6:B6"/>
    <mergeCell ref="C6:D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topLeftCell="A4" zoomScaleSheetLayoutView="100" workbookViewId="0">
      <selection activeCell="J13" sqref="J13"/>
    </sheetView>
  </sheetViews>
  <sheetFormatPr defaultRowHeight="15" x14ac:dyDescent="0.25"/>
  <cols>
    <col min="1" max="1" width="8.7109375" style="1" customWidth="1"/>
    <col min="2" max="2" width="65.140625" style="1" customWidth="1"/>
    <col min="3" max="4" width="16.7109375" style="1" customWidth="1"/>
    <col min="5" max="5" width="22.5703125" style="1" hidden="1" customWidth="1"/>
    <col min="6" max="6" width="9.140625" style="1" hidden="1" customWidth="1"/>
    <col min="7" max="7" width="9.140625" style="1" customWidth="1"/>
    <col min="8" max="16384" width="9.140625" style="1"/>
  </cols>
  <sheetData>
    <row r="1" spans="1:6" ht="24" customHeight="1" x14ac:dyDescent="0.45">
      <c r="A1" s="80" t="s">
        <v>0</v>
      </c>
      <c r="B1" s="80"/>
      <c r="C1" s="80"/>
      <c r="D1" s="80"/>
      <c r="E1" s="13"/>
    </row>
    <row r="2" spans="1:6" ht="22.5" hidden="1" x14ac:dyDescent="0.45">
      <c r="A2" s="67"/>
      <c r="B2" s="67"/>
      <c r="C2" s="67"/>
      <c r="D2" s="67"/>
      <c r="E2" s="13"/>
    </row>
    <row r="3" spans="1:6" ht="22.5" hidden="1" x14ac:dyDescent="0.45">
      <c r="A3" s="67"/>
      <c r="B3" s="67"/>
      <c r="C3" s="67"/>
      <c r="D3" s="67"/>
      <c r="E3" s="13"/>
    </row>
    <row r="4" spans="1:6" ht="16.5" x14ac:dyDescent="0.25">
      <c r="A4" s="81" t="s">
        <v>1</v>
      </c>
      <c r="B4" s="81"/>
      <c r="C4" s="81"/>
      <c r="D4" s="81"/>
      <c r="E4" s="13"/>
    </row>
    <row r="5" spans="1:6" ht="24" customHeight="1" x14ac:dyDescent="0.25">
      <c r="A5" s="79" t="str">
        <f>'MIS-I Pvt Sec Bk'!A5:D5</f>
        <v>Statement showing Targets of Annual Credit Plans ( ACP)  for the year 2021 - 22</v>
      </c>
      <c r="B5" s="79"/>
      <c r="C5" s="79"/>
      <c r="D5" s="79"/>
      <c r="E5" s="13"/>
    </row>
    <row r="6" spans="1:6" ht="24" customHeight="1" x14ac:dyDescent="0.25">
      <c r="A6" s="82" t="s">
        <v>2</v>
      </c>
      <c r="B6" s="82"/>
      <c r="C6" s="83" t="s">
        <v>3</v>
      </c>
      <c r="D6" s="83"/>
      <c r="E6" s="22"/>
      <c r="F6" s="2"/>
    </row>
    <row r="7" spans="1:6" ht="15.75" x14ac:dyDescent="0.25">
      <c r="A7" s="88" t="s">
        <v>63</v>
      </c>
      <c r="B7" s="89"/>
      <c r="C7" s="89"/>
      <c r="D7" s="90"/>
      <c r="E7" s="13"/>
    </row>
    <row r="8" spans="1:6" ht="15.75" x14ac:dyDescent="0.25">
      <c r="A8" s="86" t="s">
        <v>58</v>
      </c>
      <c r="B8" s="84" t="s">
        <v>5</v>
      </c>
      <c r="C8" s="77" t="s">
        <v>6</v>
      </c>
      <c r="D8" s="77"/>
    </row>
    <row r="9" spans="1:6" ht="15.75" x14ac:dyDescent="0.25">
      <c r="A9" s="87"/>
      <c r="B9" s="85"/>
      <c r="C9" s="26" t="s">
        <v>7</v>
      </c>
      <c r="D9" s="26" t="s">
        <v>8</v>
      </c>
    </row>
    <row r="10" spans="1:6" ht="19.5" customHeight="1" x14ac:dyDescent="0.25">
      <c r="A10" s="18">
        <v>1</v>
      </c>
      <c r="B10" s="14" t="s">
        <v>9</v>
      </c>
      <c r="C10" s="27"/>
      <c r="D10" s="28"/>
    </row>
    <row r="11" spans="1:6" ht="19.5" customHeight="1" x14ac:dyDescent="0.25">
      <c r="A11" s="34" t="s">
        <v>10</v>
      </c>
      <c r="B11" s="10" t="s">
        <v>11</v>
      </c>
      <c r="C11" s="20">
        <f>SUM(C12:C14)</f>
        <v>537389</v>
      </c>
      <c r="D11" s="20">
        <f>SUM(D12:D14)</f>
        <v>890490.02</v>
      </c>
    </row>
    <row r="12" spans="1:6" ht="19.5" customHeight="1" x14ac:dyDescent="0.25">
      <c r="A12" s="35" t="s">
        <v>12</v>
      </c>
      <c r="B12" s="6" t="s">
        <v>13</v>
      </c>
      <c r="C12" s="21">
        <v>514248</v>
      </c>
      <c r="D12" s="21">
        <v>833685.28</v>
      </c>
    </row>
    <row r="13" spans="1:6" ht="19.5" customHeight="1" x14ac:dyDescent="0.25">
      <c r="A13" s="35" t="s">
        <v>14</v>
      </c>
      <c r="B13" s="6" t="s">
        <v>15</v>
      </c>
      <c r="C13" s="21">
        <v>13798</v>
      </c>
      <c r="D13" s="21">
        <v>39202.199999999997</v>
      </c>
    </row>
    <row r="14" spans="1:6" ht="19.5" customHeight="1" x14ac:dyDescent="0.25">
      <c r="A14" s="35" t="s">
        <v>16</v>
      </c>
      <c r="B14" s="6" t="s">
        <v>17</v>
      </c>
      <c r="C14" s="21">
        <v>9343</v>
      </c>
      <c r="D14" s="21">
        <v>17602.54</v>
      </c>
    </row>
    <row r="15" spans="1:6" ht="27.75" customHeight="1" x14ac:dyDescent="0.25">
      <c r="A15" s="32" t="s">
        <v>18</v>
      </c>
      <c r="B15" s="16" t="s">
        <v>19</v>
      </c>
      <c r="C15" s="20">
        <f>SUM(C16:C20)</f>
        <v>39648</v>
      </c>
      <c r="D15" s="20">
        <f>SUM(D16:D20)</f>
        <v>176943.23</v>
      </c>
      <c r="E15" s="5"/>
    </row>
    <row r="16" spans="1:6" ht="19.5" customHeight="1" x14ac:dyDescent="0.25">
      <c r="A16" s="35" t="s">
        <v>20</v>
      </c>
      <c r="B16" s="7" t="s">
        <v>21</v>
      </c>
      <c r="C16" s="21">
        <v>17172</v>
      </c>
      <c r="D16" s="21">
        <v>46968.55</v>
      </c>
      <c r="E16" s="1">
        <v>46968.55</v>
      </c>
      <c r="F16" s="1">
        <f>E16+E19</f>
        <v>52179.03</v>
      </c>
    </row>
    <row r="17" spans="1:5" ht="19.5" customHeight="1" x14ac:dyDescent="0.25">
      <c r="A17" s="35" t="s">
        <v>22</v>
      </c>
      <c r="B17" s="7" t="s">
        <v>23</v>
      </c>
      <c r="C17" s="21">
        <v>8118</v>
      </c>
      <c r="D17" s="21">
        <v>56282.29</v>
      </c>
      <c r="E17" s="1">
        <v>56282.29</v>
      </c>
    </row>
    <row r="18" spans="1:5" ht="19.5" customHeight="1" x14ac:dyDescent="0.25">
      <c r="A18" s="35" t="s">
        <v>24</v>
      </c>
      <c r="B18" s="7" t="s">
        <v>25</v>
      </c>
      <c r="C18" s="21">
        <v>2798</v>
      </c>
      <c r="D18" s="21">
        <v>56166.68</v>
      </c>
      <c r="E18" s="1">
        <v>56166.68</v>
      </c>
    </row>
    <row r="19" spans="1:5" ht="19.5" customHeight="1" x14ac:dyDescent="0.25">
      <c r="A19" s="35" t="s">
        <v>26</v>
      </c>
      <c r="B19" s="6" t="s">
        <v>27</v>
      </c>
      <c r="C19" s="21">
        <v>2034</v>
      </c>
      <c r="D19" s="21">
        <v>5210.4799999999996</v>
      </c>
      <c r="E19" s="1">
        <v>5210.4799999999996</v>
      </c>
    </row>
    <row r="20" spans="1:5" ht="19.5" customHeight="1" x14ac:dyDescent="0.25">
      <c r="A20" s="35" t="s">
        <v>28</v>
      </c>
      <c r="B20" s="6" t="s">
        <v>29</v>
      </c>
      <c r="C20" s="21">
        <v>9526</v>
      </c>
      <c r="D20" s="21">
        <v>12315.23</v>
      </c>
      <c r="E20" s="1">
        <v>12315.23</v>
      </c>
    </row>
    <row r="21" spans="1:5" ht="19.5" customHeight="1" x14ac:dyDescent="0.25">
      <c r="A21" s="32" t="s">
        <v>30</v>
      </c>
      <c r="B21" s="10" t="s">
        <v>31</v>
      </c>
      <c r="C21" s="21">
        <v>1102</v>
      </c>
      <c r="D21" s="21">
        <v>1527.12</v>
      </c>
    </row>
    <row r="22" spans="1:5" ht="19.5" customHeight="1" x14ac:dyDescent="0.25">
      <c r="A22" s="32" t="s">
        <v>32</v>
      </c>
      <c r="B22" s="10" t="s">
        <v>33</v>
      </c>
      <c r="C22" s="21">
        <v>2840</v>
      </c>
      <c r="D22" s="21">
        <v>6815.93</v>
      </c>
    </row>
    <row r="23" spans="1:5" ht="19.5" customHeight="1" x14ac:dyDescent="0.25">
      <c r="A23" s="32" t="s">
        <v>34</v>
      </c>
      <c r="B23" s="10" t="s">
        <v>35</v>
      </c>
      <c r="C23" s="21">
        <v>9824</v>
      </c>
      <c r="D23" s="21">
        <v>66075.64</v>
      </c>
    </row>
    <row r="24" spans="1:5" ht="19.5" customHeight="1" x14ac:dyDescent="0.25">
      <c r="A24" s="32" t="s">
        <v>36</v>
      </c>
      <c r="B24" s="10" t="s">
        <v>37</v>
      </c>
      <c r="C24" s="21">
        <v>2073</v>
      </c>
      <c r="D24" s="21">
        <v>3374.5</v>
      </c>
    </row>
    <row r="25" spans="1:5" ht="19.5" customHeight="1" x14ac:dyDescent="0.25">
      <c r="A25" s="32" t="s">
        <v>38</v>
      </c>
      <c r="B25" s="10" t="s">
        <v>39</v>
      </c>
      <c r="C25" s="21">
        <v>1266</v>
      </c>
      <c r="D25" s="21">
        <v>2618.77</v>
      </c>
    </row>
    <row r="26" spans="1:5" ht="19.5" customHeight="1" x14ac:dyDescent="0.25">
      <c r="A26" s="32" t="s">
        <v>40</v>
      </c>
      <c r="B26" s="10" t="s">
        <v>41</v>
      </c>
      <c r="C26" s="21">
        <v>19439</v>
      </c>
      <c r="D26" s="21">
        <v>22128.09</v>
      </c>
    </row>
    <row r="27" spans="1:5" ht="19.5" customHeight="1" x14ac:dyDescent="0.25">
      <c r="A27" s="37">
        <v>2</v>
      </c>
      <c r="B27" s="38" t="s">
        <v>60</v>
      </c>
      <c r="C27" s="36">
        <f>C11+C15+C21+C22+C23+C24+C25+C26</f>
        <v>613581</v>
      </c>
      <c r="D27" s="36">
        <f>D11+D15+D21+D22+D23+D24+D25+D26</f>
        <v>1169973.3</v>
      </c>
    </row>
    <row r="28" spans="1:5" ht="19.5" customHeight="1" x14ac:dyDescent="0.25">
      <c r="A28" s="18">
        <v>3</v>
      </c>
      <c r="B28" s="15" t="s">
        <v>43</v>
      </c>
      <c r="C28" s="21">
        <v>85549</v>
      </c>
      <c r="D28" s="21">
        <v>148757.88</v>
      </c>
    </row>
    <row r="29" spans="1:5" ht="19.5" customHeight="1" x14ac:dyDescent="0.25">
      <c r="A29" s="18">
        <v>4</v>
      </c>
      <c r="B29" s="14" t="s">
        <v>44</v>
      </c>
      <c r="C29" s="27"/>
      <c r="D29" s="28"/>
    </row>
    <row r="30" spans="1:5" ht="19.5" customHeight="1" x14ac:dyDescent="0.25">
      <c r="A30" s="32" t="s">
        <v>45</v>
      </c>
      <c r="B30" s="10" t="s">
        <v>46</v>
      </c>
      <c r="C30" s="21">
        <v>696</v>
      </c>
      <c r="D30" s="21">
        <v>3965.24</v>
      </c>
      <c r="E30" s="1">
        <v>3965.24</v>
      </c>
    </row>
    <row r="31" spans="1:5" ht="19.5" customHeight="1" x14ac:dyDescent="0.25">
      <c r="A31" s="32" t="s">
        <v>47</v>
      </c>
      <c r="B31" s="10" t="s">
        <v>33</v>
      </c>
      <c r="C31" s="21">
        <v>429</v>
      </c>
      <c r="D31" s="21">
        <v>1188.94</v>
      </c>
      <c r="E31" s="1">
        <v>1188.94</v>
      </c>
    </row>
    <row r="32" spans="1:5" ht="19.5" customHeight="1" x14ac:dyDescent="0.25">
      <c r="A32" s="32" t="s">
        <v>48</v>
      </c>
      <c r="B32" s="10" t="s">
        <v>49</v>
      </c>
      <c r="C32" s="21">
        <v>1162</v>
      </c>
      <c r="D32" s="21">
        <v>26865.98</v>
      </c>
      <c r="E32" s="1">
        <v>26865.98</v>
      </c>
    </row>
    <row r="33" spans="1:10" ht="19.5" customHeight="1" x14ac:dyDescent="0.25">
      <c r="A33" s="32" t="s">
        <v>50</v>
      </c>
      <c r="B33" s="10" t="s">
        <v>51</v>
      </c>
      <c r="C33" s="21">
        <v>2889</v>
      </c>
      <c r="D33" s="21">
        <v>10894.9</v>
      </c>
      <c r="E33" s="1">
        <v>10894.9</v>
      </c>
    </row>
    <row r="34" spans="1:10" ht="19.5" customHeight="1" x14ac:dyDescent="0.25">
      <c r="A34" s="32" t="s">
        <v>52</v>
      </c>
      <c r="B34" s="10" t="s">
        <v>41</v>
      </c>
      <c r="C34" s="21">
        <v>33856</v>
      </c>
      <c r="D34" s="21">
        <v>312786.44</v>
      </c>
      <c r="E34" s="1">
        <v>312786.44</v>
      </c>
    </row>
    <row r="35" spans="1:10" ht="19.5" customHeight="1" x14ac:dyDescent="0.25">
      <c r="A35" s="37">
        <v>5</v>
      </c>
      <c r="B35" s="38" t="s">
        <v>61</v>
      </c>
      <c r="C35" s="36">
        <f>C30+C31+C32+C33+C34</f>
        <v>39032</v>
      </c>
      <c r="D35" s="36">
        <f>D30+D31+D32+D33+D34</f>
        <v>355701.5</v>
      </c>
    </row>
    <row r="36" spans="1:10" s="4" customFormat="1" ht="19.5" customHeight="1" x14ac:dyDescent="0.2">
      <c r="A36" s="41"/>
      <c r="B36" s="40" t="s">
        <v>54</v>
      </c>
      <c r="C36" s="42">
        <f>C27+C35</f>
        <v>652613</v>
      </c>
      <c r="D36" s="42">
        <f>D27+D35</f>
        <v>1525674.8</v>
      </c>
    </row>
    <row r="38" spans="1:10" ht="39" customHeight="1" x14ac:dyDescent="0.25">
      <c r="A38" s="78"/>
      <c r="B38" s="78"/>
      <c r="C38" s="78"/>
      <c r="D38" s="78"/>
      <c r="E38" s="78"/>
      <c r="F38" s="3"/>
      <c r="G38" s="3"/>
      <c r="H38" s="3"/>
      <c r="I38" s="3"/>
      <c r="J38" s="4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4"/>
    </row>
  </sheetData>
  <mergeCells count="10">
    <mergeCell ref="C8:D8"/>
    <mergeCell ref="A38:E38"/>
    <mergeCell ref="A1:D1"/>
    <mergeCell ref="A5:D5"/>
    <mergeCell ref="A7:D7"/>
    <mergeCell ref="A4:D4"/>
    <mergeCell ref="A6:B6"/>
    <mergeCell ref="C6:D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view="pageBreakPreview" zoomScaleSheetLayoutView="100" workbookViewId="0">
      <selection activeCell="I11" sqref="I11"/>
    </sheetView>
  </sheetViews>
  <sheetFormatPr defaultRowHeight="15" x14ac:dyDescent="0.25"/>
  <cols>
    <col min="1" max="1" width="8.7109375" style="1" customWidth="1"/>
    <col min="2" max="2" width="65.140625" style="1" customWidth="1"/>
    <col min="3" max="4" width="16.7109375" style="1" customWidth="1"/>
    <col min="5" max="5" width="22.5703125" style="1" hidden="1" customWidth="1"/>
    <col min="6" max="6" width="9.140625" style="1" hidden="1" customWidth="1"/>
    <col min="7" max="7" width="9.140625" style="1" customWidth="1"/>
    <col min="8" max="16384" width="9.140625" style="1"/>
  </cols>
  <sheetData>
    <row r="1" spans="1:6" ht="24" customHeight="1" x14ac:dyDescent="0.45">
      <c r="A1" s="80" t="s">
        <v>0</v>
      </c>
      <c r="B1" s="80"/>
      <c r="C1" s="80"/>
      <c r="D1" s="80"/>
      <c r="E1" s="13"/>
    </row>
    <row r="2" spans="1:6" ht="22.5" hidden="1" x14ac:dyDescent="0.45">
      <c r="A2" s="67"/>
      <c r="B2" s="67"/>
      <c r="C2" s="67"/>
      <c r="D2" s="67"/>
      <c r="E2" s="13"/>
    </row>
    <row r="3" spans="1:6" ht="22.5" hidden="1" x14ac:dyDescent="0.45">
      <c r="A3" s="67"/>
      <c r="B3" s="67"/>
      <c r="C3" s="67"/>
      <c r="D3" s="67"/>
      <c r="E3" s="13"/>
    </row>
    <row r="4" spans="1:6" ht="24" customHeight="1" x14ac:dyDescent="0.25">
      <c r="A4" s="81" t="s">
        <v>1</v>
      </c>
      <c r="B4" s="81"/>
      <c r="C4" s="81"/>
      <c r="D4" s="81"/>
      <c r="E4" s="13"/>
    </row>
    <row r="5" spans="1:6" ht="24" customHeight="1" x14ac:dyDescent="0.25">
      <c r="A5" s="79" t="str">
        <f>'MIS-I RRBs'!A5:D5</f>
        <v>Statement showing Targets of Annual Credit Plans ( ACP)  for the year 2021 - 22</v>
      </c>
      <c r="B5" s="79"/>
      <c r="C5" s="79"/>
      <c r="D5" s="79"/>
      <c r="E5" s="13"/>
    </row>
    <row r="6" spans="1:6" ht="24" customHeight="1" x14ac:dyDescent="0.25">
      <c r="A6" s="82" t="s">
        <v>2</v>
      </c>
      <c r="B6" s="82"/>
      <c r="C6" s="83" t="s">
        <v>3</v>
      </c>
      <c r="D6" s="83"/>
      <c r="E6" s="22"/>
      <c r="F6" s="2"/>
    </row>
    <row r="7" spans="1:6" ht="15.75" x14ac:dyDescent="0.25">
      <c r="A7" s="88" t="s">
        <v>64</v>
      </c>
      <c r="B7" s="89"/>
      <c r="C7" s="89"/>
      <c r="D7" s="90"/>
      <c r="E7" s="13"/>
    </row>
    <row r="8" spans="1:6" ht="15.75" x14ac:dyDescent="0.25">
      <c r="A8" s="86" t="s">
        <v>58</v>
      </c>
      <c r="B8" s="84" t="s">
        <v>5</v>
      </c>
      <c r="C8" s="77" t="s">
        <v>6</v>
      </c>
      <c r="D8" s="77"/>
    </row>
    <row r="9" spans="1:6" ht="15.75" x14ac:dyDescent="0.25">
      <c r="A9" s="87"/>
      <c r="B9" s="85"/>
      <c r="C9" s="26" t="s">
        <v>7</v>
      </c>
      <c r="D9" s="26" t="s">
        <v>8</v>
      </c>
    </row>
    <row r="10" spans="1:6" ht="19.5" customHeight="1" x14ac:dyDescent="0.25">
      <c r="A10" s="18">
        <v>1</v>
      </c>
      <c r="B10" s="14" t="s">
        <v>9</v>
      </c>
      <c r="C10" s="27"/>
      <c r="D10" s="28"/>
    </row>
    <row r="11" spans="1:6" ht="19.5" customHeight="1" x14ac:dyDescent="0.25">
      <c r="A11" s="34" t="s">
        <v>10</v>
      </c>
      <c r="B11" s="10" t="s">
        <v>11</v>
      </c>
      <c r="C11" s="20">
        <f>SUM(C12:C14)</f>
        <v>1530663</v>
      </c>
      <c r="D11" s="20">
        <f>SUM(D12:D14)</f>
        <v>2219323.19</v>
      </c>
    </row>
    <row r="12" spans="1:6" ht="19.5" customHeight="1" x14ac:dyDescent="0.25">
      <c r="A12" s="35" t="s">
        <v>12</v>
      </c>
      <c r="B12" s="6" t="s">
        <v>13</v>
      </c>
      <c r="C12" s="21">
        <v>1462427</v>
      </c>
      <c r="D12" s="21">
        <v>2070377.7</v>
      </c>
      <c r="E12" s="1">
        <v>2070377.7</v>
      </c>
    </row>
    <row r="13" spans="1:6" ht="19.5" customHeight="1" x14ac:dyDescent="0.25">
      <c r="A13" s="35" t="s">
        <v>14</v>
      </c>
      <c r="B13" s="6" t="s">
        <v>15</v>
      </c>
      <c r="C13" s="21">
        <v>19881</v>
      </c>
      <c r="D13" s="21">
        <v>59315.54</v>
      </c>
      <c r="E13" s="1">
        <v>59315.54</v>
      </c>
    </row>
    <row r="14" spans="1:6" ht="19.5" customHeight="1" x14ac:dyDescent="0.25">
      <c r="A14" s="35" t="s">
        <v>16</v>
      </c>
      <c r="B14" s="6" t="s">
        <v>17</v>
      </c>
      <c r="C14" s="21">
        <v>48355</v>
      </c>
      <c r="D14" s="21">
        <v>89629.95</v>
      </c>
      <c r="E14" s="1">
        <v>89629.95</v>
      </c>
    </row>
    <row r="15" spans="1:6" ht="28.5" customHeight="1" x14ac:dyDescent="0.25">
      <c r="A15" s="32" t="s">
        <v>18</v>
      </c>
      <c r="B15" s="16" t="s">
        <v>19</v>
      </c>
      <c r="C15" s="20">
        <f>SUM(C16:C20)</f>
        <v>24435</v>
      </c>
      <c r="D15" s="20">
        <f>SUM(D16:D20)</f>
        <v>124914.45</v>
      </c>
      <c r="E15" s="5"/>
    </row>
    <row r="16" spans="1:6" ht="19.5" customHeight="1" x14ac:dyDescent="0.25">
      <c r="A16" s="35" t="s">
        <v>20</v>
      </c>
      <c r="B16" s="7" t="s">
        <v>21</v>
      </c>
      <c r="C16" s="21">
        <v>14185</v>
      </c>
      <c r="D16" s="21">
        <v>39798.5</v>
      </c>
      <c r="E16" s="1">
        <v>39798.5</v>
      </c>
      <c r="F16" s="1">
        <f>E16+E19</f>
        <v>42565.56</v>
      </c>
    </row>
    <row r="17" spans="1:5" ht="19.5" customHeight="1" x14ac:dyDescent="0.25">
      <c r="A17" s="35" t="s">
        <v>22</v>
      </c>
      <c r="B17" s="7" t="s">
        <v>23</v>
      </c>
      <c r="C17" s="21">
        <v>1413</v>
      </c>
      <c r="D17" s="21">
        <v>32596.15</v>
      </c>
      <c r="E17" s="1">
        <v>32596.15</v>
      </c>
    </row>
    <row r="18" spans="1:5" ht="19.5" customHeight="1" x14ac:dyDescent="0.25">
      <c r="A18" s="35" t="s">
        <v>24</v>
      </c>
      <c r="B18" s="7" t="s">
        <v>25</v>
      </c>
      <c r="C18" s="21">
        <v>663</v>
      </c>
      <c r="D18" s="21">
        <v>39063.57</v>
      </c>
      <c r="E18" s="1">
        <v>39063.57</v>
      </c>
    </row>
    <row r="19" spans="1:5" ht="19.5" customHeight="1" x14ac:dyDescent="0.25">
      <c r="A19" s="35" t="s">
        <v>26</v>
      </c>
      <c r="B19" s="6" t="s">
        <v>27</v>
      </c>
      <c r="C19" s="21">
        <v>884</v>
      </c>
      <c r="D19" s="21">
        <v>2767.06</v>
      </c>
      <c r="E19" s="1">
        <v>2767.06</v>
      </c>
    </row>
    <row r="20" spans="1:5" ht="19.5" customHeight="1" x14ac:dyDescent="0.25">
      <c r="A20" s="35" t="s">
        <v>28</v>
      </c>
      <c r="B20" s="6" t="s">
        <v>29</v>
      </c>
      <c r="C20" s="21">
        <v>7290</v>
      </c>
      <c r="D20" s="21">
        <v>10689.17</v>
      </c>
      <c r="E20" s="1">
        <v>10689.17</v>
      </c>
    </row>
    <row r="21" spans="1:5" ht="19.5" customHeight="1" x14ac:dyDescent="0.25">
      <c r="A21" s="32" t="s">
        <v>30</v>
      </c>
      <c r="B21" s="10" t="s">
        <v>31</v>
      </c>
      <c r="C21" s="21">
        <v>710</v>
      </c>
      <c r="D21" s="21">
        <v>6532.49</v>
      </c>
      <c r="E21" s="1">
        <v>6532.49</v>
      </c>
    </row>
    <row r="22" spans="1:5" ht="19.5" customHeight="1" x14ac:dyDescent="0.25">
      <c r="A22" s="32" t="s">
        <v>32</v>
      </c>
      <c r="B22" s="10" t="s">
        <v>33</v>
      </c>
      <c r="C22" s="21">
        <v>1853</v>
      </c>
      <c r="D22" s="21">
        <v>5864.59</v>
      </c>
      <c r="E22" s="1">
        <v>5864.59</v>
      </c>
    </row>
    <row r="23" spans="1:5" ht="19.5" customHeight="1" x14ac:dyDescent="0.25">
      <c r="A23" s="32" t="s">
        <v>34</v>
      </c>
      <c r="B23" s="10" t="s">
        <v>35</v>
      </c>
      <c r="C23" s="21">
        <v>4494</v>
      </c>
      <c r="D23" s="21">
        <v>28392.89</v>
      </c>
      <c r="E23" s="1">
        <v>28392.89</v>
      </c>
    </row>
    <row r="24" spans="1:5" ht="19.5" customHeight="1" x14ac:dyDescent="0.25">
      <c r="A24" s="32" t="s">
        <v>36</v>
      </c>
      <c r="B24" s="10" t="s">
        <v>37</v>
      </c>
      <c r="C24" s="21">
        <v>1886</v>
      </c>
      <c r="D24" s="21">
        <v>6088.63</v>
      </c>
      <c r="E24" s="1">
        <v>6088.63</v>
      </c>
    </row>
    <row r="25" spans="1:5" ht="19.5" customHeight="1" x14ac:dyDescent="0.25">
      <c r="A25" s="32" t="s">
        <v>38</v>
      </c>
      <c r="B25" s="10" t="s">
        <v>39</v>
      </c>
      <c r="C25" s="21">
        <v>487</v>
      </c>
      <c r="D25" s="21">
        <v>1940.1</v>
      </c>
      <c r="E25" s="1">
        <v>1940.1</v>
      </c>
    </row>
    <row r="26" spans="1:5" ht="19.5" customHeight="1" x14ac:dyDescent="0.25">
      <c r="A26" s="32" t="s">
        <v>40</v>
      </c>
      <c r="B26" s="10" t="s">
        <v>41</v>
      </c>
      <c r="C26" s="21">
        <v>10694</v>
      </c>
      <c r="D26" s="21">
        <v>25983.13</v>
      </c>
      <c r="E26" s="1">
        <v>25983.13</v>
      </c>
    </row>
    <row r="27" spans="1:5" ht="19.5" customHeight="1" x14ac:dyDescent="0.25">
      <c r="A27" s="37">
        <v>2</v>
      </c>
      <c r="B27" s="38" t="s">
        <v>60</v>
      </c>
      <c r="C27" s="36">
        <f>C11+C15+C21+C22+C23+C24+C25+C26</f>
        <v>1575222</v>
      </c>
      <c r="D27" s="36">
        <f>D11+D15+D21+D22+D23+D24+D25+D26</f>
        <v>2419039.4700000002</v>
      </c>
    </row>
    <row r="28" spans="1:5" ht="19.5" customHeight="1" x14ac:dyDescent="0.25">
      <c r="A28" s="18">
        <v>3</v>
      </c>
      <c r="B28" s="15" t="s">
        <v>43</v>
      </c>
      <c r="C28" s="21">
        <v>238986</v>
      </c>
      <c r="D28" s="21">
        <v>391697.61</v>
      </c>
    </row>
    <row r="29" spans="1:5" ht="19.5" customHeight="1" x14ac:dyDescent="0.25">
      <c r="A29" s="18">
        <v>4</v>
      </c>
      <c r="B29" s="14" t="s">
        <v>44</v>
      </c>
      <c r="C29" s="27"/>
      <c r="D29" s="28"/>
    </row>
    <row r="30" spans="1:5" ht="19.5" customHeight="1" x14ac:dyDescent="0.25">
      <c r="A30" s="32" t="s">
        <v>45</v>
      </c>
      <c r="B30" s="10" t="s">
        <v>46</v>
      </c>
      <c r="C30" s="21">
        <v>754</v>
      </c>
      <c r="D30" s="21">
        <v>2940.96</v>
      </c>
      <c r="E30" s="1">
        <v>2940.96</v>
      </c>
    </row>
    <row r="31" spans="1:5" ht="19.5" customHeight="1" x14ac:dyDescent="0.25">
      <c r="A31" s="32" t="s">
        <v>47</v>
      </c>
      <c r="B31" s="10" t="s">
        <v>33</v>
      </c>
      <c r="C31" s="21">
        <v>206</v>
      </c>
      <c r="D31" s="21">
        <v>1305.74</v>
      </c>
      <c r="E31" s="1">
        <v>1305.74</v>
      </c>
    </row>
    <row r="32" spans="1:5" ht="19.5" customHeight="1" x14ac:dyDescent="0.25">
      <c r="A32" s="32" t="s">
        <v>48</v>
      </c>
      <c r="B32" s="10" t="s">
        <v>49</v>
      </c>
      <c r="C32" s="21">
        <v>1218</v>
      </c>
      <c r="D32" s="21">
        <v>21466.49</v>
      </c>
      <c r="E32" s="1">
        <v>21466.49</v>
      </c>
    </row>
    <row r="33" spans="1:10" ht="19.5" customHeight="1" x14ac:dyDescent="0.25">
      <c r="A33" s="32" t="s">
        <v>50</v>
      </c>
      <c r="B33" s="10" t="s">
        <v>51</v>
      </c>
      <c r="C33" s="21">
        <v>3317</v>
      </c>
      <c r="D33" s="21">
        <v>9302.08</v>
      </c>
      <c r="E33" s="1">
        <v>9302.08</v>
      </c>
    </row>
    <row r="34" spans="1:10" ht="19.5" customHeight="1" x14ac:dyDescent="0.25">
      <c r="A34" s="32" t="s">
        <v>52</v>
      </c>
      <c r="B34" s="10" t="s">
        <v>41</v>
      </c>
      <c r="C34" s="21">
        <v>43979</v>
      </c>
      <c r="D34" s="21">
        <v>941493.34</v>
      </c>
      <c r="E34" s="1">
        <v>941493.34</v>
      </c>
    </row>
    <row r="35" spans="1:10" ht="19.5" customHeight="1" x14ac:dyDescent="0.25">
      <c r="A35" s="37">
        <v>5</v>
      </c>
      <c r="B35" s="38" t="s">
        <v>61</v>
      </c>
      <c r="C35" s="36">
        <f>C30+C31+C32+C33+C34</f>
        <v>49474</v>
      </c>
      <c r="D35" s="36">
        <f>D30+D31+D32+D33+D34</f>
        <v>976508.61</v>
      </c>
    </row>
    <row r="36" spans="1:10" s="4" customFormat="1" ht="19.5" customHeight="1" x14ac:dyDescent="0.2">
      <c r="A36" s="41"/>
      <c r="B36" s="40" t="s">
        <v>54</v>
      </c>
      <c r="C36" s="42">
        <f>C27+C35</f>
        <v>1624696</v>
      </c>
      <c r="D36" s="42">
        <f>D27+D35</f>
        <v>3395548.08</v>
      </c>
    </row>
    <row r="38" spans="1:10" ht="39" customHeight="1" x14ac:dyDescent="0.25">
      <c r="A38" s="78"/>
      <c r="B38" s="78"/>
      <c r="C38" s="78"/>
      <c r="D38" s="78"/>
      <c r="E38" s="78"/>
      <c r="F38" s="3"/>
      <c r="G38" s="3"/>
      <c r="H38" s="3"/>
      <c r="I38" s="3"/>
      <c r="J38" s="4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4"/>
    </row>
  </sheetData>
  <mergeCells count="10">
    <mergeCell ref="C8:D8"/>
    <mergeCell ref="A38:E38"/>
    <mergeCell ref="A1:D1"/>
    <mergeCell ref="A5:D5"/>
    <mergeCell ref="A7:D7"/>
    <mergeCell ref="A4:D4"/>
    <mergeCell ref="A6:B6"/>
    <mergeCell ref="C6:D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zoomScaleNormal="100" zoomScaleSheetLayoutView="100" workbookViewId="0">
      <selection activeCell="J10" sqref="J10"/>
    </sheetView>
  </sheetViews>
  <sheetFormatPr defaultRowHeight="15" x14ac:dyDescent="0.25"/>
  <cols>
    <col min="1" max="1" width="8.7109375" style="1" customWidth="1"/>
    <col min="2" max="2" width="65.140625" style="1" customWidth="1"/>
    <col min="3" max="4" width="16.7109375" style="1" customWidth="1"/>
    <col min="5" max="5" width="22.5703125" style="1" hidden="1" customWidth="1"/>
    <col min="6" max="6" width="9.140625" style="1" hidden="1" customWidth="1"/>
    <col min="7" max="7" width="9.140625" style="1" customWidth="1"/>
    <col min="8" max="16384" width="9.140625" style="1"/>
  </cols>
  <sheetData>
    <row r="1" spans="1:6" ht="22.5" x14ac:dyDescent="0.45">
      <c r="A1" s="80" t="s">
        <v>0</v>
      </c>
      <c r="B1" s="80"/>
      <c r="C1" s="80"/>
      <c r="D1" s="80"/>
      <c r="E1" s="13"/>
    </row>
    <row r="2" spans="1:6" ht="22.5" x14ac:dyDescent="0.45">
      <c r="A2" s="72"/>
      <c r="B2" s="72"/>
      <c r="C2" s="72"/>
      <c r="D2" s="72"/>
      <c r="E2" s="13"/>
    </row>
    <row r="3" spans="1:6" ht="22.5" x14ac:dyDescent="0.45">
      <c r="A3" s="72"/>
      <c r="B3" s="72"/>
      <c r="C3" s="72"/>
      <c r="D3" s="72"/>
      <c r="E3" s="13"/>
    </row>
    <row r="4" spans="1:6" ht="16.5" x14ac:dyDescent="0.25">
      <c r="A4" s="81" t="s">
        <v>1</v>
      </c>
      <c r="B4" s="81"/>
      <c r="C4" s="81"/>
      <c r="D4" s="81"/>
      <c r="E4" s="13"/>
    </row>
    <row r="5" spans="1:6" ht="15.75" x14ac:dyDescent="0.25">
      <c r="A5" s="79" t="str">
        <f>'MIS-I Co-op. Bk'!A5:D5</f>
        <v>Statement showing Targets of Annual Credit Plans ( ACP)  for the year 2021 - 22</v>
      </c>
      <c r="B5" s="79"/>
      <c r="C5" s="79"/>
      <c r="D5" s="79"/>
      <c r="E5" s="13"/>
    </row>
    <row r="6" spans="1:6" ht="18" x14ac:dyDescent="0.25">
      <c r="A6" s="82" t="s">
        <v>2</v>
      </c>
      <c r="B6" s="82"/>
      <c r="C6" s="83" t="s">
        <v>3</v>
      </c>
      <c r="D6" s="83"/>
      <c r="E6" s="22"/>
      <c r="F6" s="2"/>
    </row>
    <row r="7" spans="1:6" ht="15.75" x14ac:dyDescent="0.25">
      <c r="A7" s="88" t="s">
        <v>65</v>
      </c>
      <c r="B7" s="89"/>
      <c r="C7" s="89"/>
      <c r="D7" s="90"/>
      <c r="E7" s="13"/>
    </row>
    <row r="8" spans="1:6" ht="15.75" x14ac:dyDescent="0.25">
      <c r="A8" s="86" t="s">
        <v>58</v>
      </c>
      <c r="B8" s="84" t="s">
        <v>5</v>
      </c>
      <c r="C8" s="77" t="s">
        <v>6</v>
      </c>
      <c r="D8" s="77"/>
    </row>
    <row r="9" spans="1:6" ht="15.75" x14ac:dyDescent="0.25">
      <c r="A9" s="87"/>
      <c r="B9" s="85"/>
      <c r="C9" s="70" t="s">
        <v>7</v>
      </c>
      <c r="D9" s="70" t="s">
        <v>8</v>
      </c>
    </row>
    <row r="10" spans="1:6" ht="15.75" x14ac:dyDescent="0.25">
      <c r="A10" s="18">
        <v>1</v>
      </c>
      <c r="B10" s="14" t="s">
        <v>9</v>
      </c>
      <c r="C10" s="27"/>
      <c r="D10" s="28"/>
    </row>
    <row r="11" spans="1:6" ht="15.75" x14ac:dyDescent="0.25">
      <c r="A11" s="34" t="s">
        <v>10</v>
      </c>
      <c r="B11" s="10" t="s">
        <v>11</v>
      </c>
      <c r="C11" s="20">
        <f>SUM(C12:C14)</f>
        <v>19356</v>
      </c>
      <c r="D11" s="20">
        <f>SUM(D12:D14)</f>
        <v>29255.360000000001</v>
      </c>
      <c r="E11" s="1">
        <v>29255.360000000001</v>
      </c>
    </row>
    <row r="12" spans="1:6" ht="15.75" x14ac:dyDescent="0.25">
      <c r="A12" s="35" t="s">
        <v>12</v>
      </c>
      <c r="B12" s="6" t="s">
        <v>13</v>
      </c>
      <c r="C12" s="21">
        <v>12248</v>
      </c>
      <c r="D12" s="21">
        <v>17475.259999999998</v>
      </c>
      <c r="E12" s="1">
        <v>17475.259999999998</v>
      </c>
    </row>
    <row r="13" spans="1:6" ht="15.75" x14ac:dyDescent="0.25">
      <c r="A13" s="35" t="s">
        <v>14</v>
      </c>
      <c r="B13" s="6" t="s">
        <v>15</v>
      </c>
      <c r="C13" s="21">
        <v>1587</v>
      </c>
      <c r="D13" s="21">
        <v>7017.36</v>
      </c>
      <c r="E13" s="1">
        <v>7017.36</v>
      </c>
    </row>
    <row r="14" spans="1:6" ht="15.75" x14ac:dyDescent="0.25">
      <c r="A14" s="35" t="s">
        <v>16</v>
      </c>
      <c r="B14" s="6" t="s">
        <v>17</v>
      </c>
      <c r="C14" s="21">
        <v>5521</v>
      </c>
      <c r="D14" s="21">
        <v>4762.74</v>
      </c>
      <c r="E14" s="1">
        <v>4762.74</v>
      </c>
    </row>
    <row r="15" spans="1:6" ht="31.5" x14ac:dyDescent="0.25">
      <c r="A15" s="32" t="s">
        <v>18</v>
      </c>
      <c r="B15" s="16" t="s">
        <v>19</v>
      </c>
      <c r="C15" s="20">
        <f>SUM(C16:C20)</f>
        <v>27446</v>
      </c>
      <c r="D15" s="20">
        <f>SUM(D16:D20)</f>
        <v>107256.62</v>
      </c>
      <c r="E15" s="5"/>
    </row>
    <row r="16" spans="1:6" ht="15.75" x14ac:dyDescent="0.25">
      <c r="A16" s="35" t="s">
        <v>20</v>
      </c>
      <c r="B16" s="7" t="s">
        <v>21</v>
      </c>
      <c r="C16" s="21">
        <v>21471</v>
      </c>
      <c r="D16" s="21">
        <v>59584.05</v>
      </c>
      <c r="E16" s="1">
        <v>59584.05</v>
      </c>
      <c r="F16" s="1">
        <f>E16+E19</f>
        <v>61254.530000000006</v>
      </c>
    </row>
    <row r="17" spans="1:6" ht="15.75" x14ac:dyDescent="0.25">
      <c r="A17" s="35" t="s">
        <v>22</v>
      </c>
      <c r="B17" s="7" t="s">
        <v>23</v>
      </c>
      <c r="C17" s="21">
        <v>3258</v>
      </c>
      <c r="D17" s="21">
        <v>20926.75</v>
      </c>
      <c r="E17" s="1">
        <v>20926.75</v>
      </c>
      <c r="F17" s="1">
        <v>20926.75</v>
      </c>
    </row>
    <row r="18" spans="1:6" ht="15.75" x14ac:dyDescent="0.25">
      <c r="A18" s="35" t="s">
        <v>24</v>
      </c>
      <c r="B18" s="7" t="s">
        <v>25</v>
      </c>
      <c r="C18" s="21">
        <v>279</v>
      </c>
      <c r="D18" s="21">
        <v>18170.2</v>
      </c>
      <c r="E18" s="1">
        <v>18170.2</v>
      </c>
      <c r="F18" s="1">
        <v>18170.2</v>
      </c>
    </row>
    <row r="19" spans="1:6" ht="15.75" x14ac:dyDescent="0.25">
      <c r="A19" s="35" t="s">
        <v>26</v>
      </c>
      <c r="B19" s="6" t="s">
        <v>27</v>
      </c>
      <c r="C19" s="21">
        <v>111</v>
      </c>
      <c r="D19" s="21">
        <v>1670.48</v>
      </c>
      <c r="E19" s="1">
        <v>1670.48</v>
      </c>
      <c r="F19" s="1">
        <v>6905.14</v>
      </c>
    </row>
    <row r="20" spans="1:6" ht="15.75" x14ac:dyDescent="0.25">
      <c r="A20" s="35" t="s">
        <v>28</v>
      </c>
      <c r="B20" s="6" t="s">
        <v>29</v>
      </c>
      <c r="C20" s="21">
        <v>2327</v>
      </c>
      <c r="D20" s="21">
        <v>6905.14</v>
      </c>
      <c r="E20" s="1">
        <v>6905.14</v>
      </c>
    </row>
    <row r="21" spans="1:6" ht="15.75" x14ac:dyDescent="0.25">
      <c r="A21" s="32" t="s">
        <v>30</v>
      </c>
      <c r="B21" s="10" t="s">
        <v>31</v>
      </c>
      <c r="C21" s="21">
        <v>162</v>
      </c>
      <c r="D21" s="21">
        <v>903</v>
      </c>
      <c r="E21" s="1">
        <v>903</v>
      </c>
    </row>
    <row r="22" spans="1:6" ht="15.75" x14ac:dyDescent="0.25">
      <c r="A22" s="32" t="s">
        <v>32</v>
      </c>
      <c r="B22" s="10" t="s">
        <v>33</v>
      </c>
      <c r="C22" s="21">
        <v>329</v>
      </c>
      <c r="D22" s="21">
        <v>1336.4</v>
      </c>
      <c r="E22" s="1">
        <v>1336.4</v>
      </c>
    </row>
    <row r="23" spans="1:6" ht="15.75" x14ac:dyDescent="0.25">
      <c r="A23" s="32" t="s">
        <v>34</v>
      </c>
      <c r="B23" s="10" t="s">
        <v>35</v>
      </c>
      <c r="C23" s="21">
        <v>3951</v>
      </c>
      <c r="D23" s="21">
        <v>22835.53</v>
      </c>
      <c r="E23" s="1">
        <v>22835.53</v>
      </c>
    </row>
    <row r="24" spans="1:6" ht="15.75" x14ac:dyDescent="0.25">
      <c r="A24" s="32" t="s">
        <v>36</v>
      </c>
      <c r="B24" s="10" t="s">
        <v>37</v>
      </c>
      <c r="C24" s="21">
        <v>98</v>
      </c>
      <c r="D24" s="21">
        <v>174.33</v>
      </c>
      <c r="E24" s="1">
        <v>174.33</v>
      </c>
    </row>
    <row r="25" spans="1:6" ht="15.75" x14ac:dyDescent="0.25">
      <c r="A25" s="32" t="s">
        <v>38</v>
      </c>
      <c r="B25" s="10" t="s">
        <v>39</v>
      </c>
      <c r="C25" s="21">
        <v>1</v>
      </c>
      <c r="D25" s="21">
        <v>3.14</v>
      </c>
      <c r="E25" s="1">
        <v>3.14</v>
      </c>
    </row>
    <row r="26" spans="1:6" ht="15.75" x14ac:dyDescent="0.25">
      <c r="A26" s="32" t="s">
        <v>40</v>
      </c>
      <c r="B26" s="10" t="s">
        <v>41</v>
      </c>
      <c r="C26" s="21">
        <v>5067</v>
      </c>
      <c r="D26" s="21">
        <v>11749.98</v>
      </c>
      <c r="E26" s="1">
        <v>11749.98</v>
      </c>
    </row>
    <row r="27" spans="1:6" ht="15.75" x14ac:dyDescent="0.25">
      <c r="A27" s="37">
        <v>2</v>
      </c>
      <c r="B27" s="38" t="s">
        <v>60</v>
      </c>
      <c r="C27" s="36">
        <f>C11+C15+C21+C22+C23+C24+C25+C26</f>
        <v>56410</v>
      </c>
      <c r="D27" s="36">
        <f>D11+D15+D21+D22+D23+D24+D25+D26</f>
        <v>173514.36</v>
      </c>
    </row>
    <row r="28" spans="1:6" ht="15.75" x14ac:dyDescent="0.25">
      <c r="A28" s="18">
        <v>3</v>
      </c>
      <c r="B28" s="15" t="s">
        <v>43</v>
      </c>
      <c r="C28" s="21">
        <v>10293</v>
      </c>
      <c r="D28" s="21">
        <v>23078.53</v>
      </c>
    </row>
    <row r="29" spans="1:6" ht="15.75" x14ac:dyDescent="0.25">
      <c r="A29" s="18">
        <v>4</v>
      </c>
      <c r="B29" s="14" t="s">
        <v>44</v>
      </c>
      <c r="C29" s="27"/>
      <c r="D29" s="28"/>
    </row>
    <row r="30" spans="1:6" ht="15.75" x14ac:dyDescent="0.25">
      <c r="A30" s="32" t="s">
        <v>45</v>
      </c>
      <c r="B30" s="10" t="s">
        <v>46</v>
      </c>
      <c r="C30" s="21">
        <v>79</v>
      </c>
      <c r="D30" s="21">
        <v>213.86</v>
      </c>
      <c r="E30" s="1">
        <v>213.86</v>
      </c>
    </row>
    <row r="31" spans="1:6" ht="19.5" customHeight="1" x14ac:dyDescent="0.25">
      <c r="A31" s="32" t="s">
        <v>47</v>
      </c>
      <c r="B31" s="10" t="s">
        <v>33</v>
      </c>
      <c r="C31" s="21">
        <v>5</v>
      </c>
      <c r="D31" s="21">
        <v>72</v>
      </c>
      <c r="E31" s="1">
        <v>72</v>
      </c>
    </row>
    <row r="32" spans="1:6" ht="19.5" customHeight="1" x14ac:dyDescent="0.25">
      <c r="A32" s="32" t="s">
        <v>48</v>
      </c>
      <c r="B32" s="10" t="s">
        <v>49</v>
      </c>
      <c r="C32" s="21">
        <v>99</v>
      </c>
      <c r="D32" s="21">
        <v>1313.05</v>
      </c>
      <c r="E32" s="1">
        <v>1313.05</v>
      </c>
    </row>
    <row r="33" spans="1:10" ht="19.5" customHeight="1" x14ac:dyDescent="0.25">
      <c r="A33" s="32" t="s">
        <v>50</v>
      </c>
      <c r="B33" s="10" t="s">
        <v>51</v>
      </c>
      <c r="C33" s="21">
        <v>12185</v>
      </c>
      <c r="D33" s="21">
        <v>9436.94</v>
      </c>
      <c r="E33" s="1">
        <v>9436.94</v>
      </c>
    </row>
    <row r="34" spans="1:10" ht="19.5" customHeight="1" x14ac:dyDescent="0.25">
      <c r="A34" s="32" t="s">
        <v>52</v>
      </c>
      <c r="B34" s="10" t="s">
        <v>41</v>
      </c>
      <c r="C34" s="21">
        <v>156074</v>
      </c>
      <c r="D34" s="21">
        <v>386287.29</v>
      </c>
      <c r="E34" s="1">
        <v>386287.29</v>
      </c>
    </row>
    <row r="35" spans="1:10" ht="19.5" customHeight="1" x14ac:dyDescent="0.25">
      <c r="A35" s="37">
        <v>5</v>
      </c>
      <c r="B35" s="38" t="s">
        <v>61</v>
      </c>
      <c r="C35" s="36">
        <f>C30+C31+C32+C33+C34</f>
        <v>168442</v>
      </c>
      <c r="D35" s="36">
        <f>D30+D31+D32+D33+D34</f>
        <v>397323.13999999996</v>
      </c>
    </row>
    <row r="36" spans="1:10" s="4" customFormat="1" ht="19.5" customHeight="1" x14ac:dyDescent="0.2">
      <c r="A36" s="41"/>
      <c r="B36" s="40" t="s">
        <v>54</v>
      </c>
      <c r="C36" s="42">
        <f>C27+C35</f>
        <v>224852</v>
      </c>
      <c r="D36" s="42">
        <f>D27+D35</f>
        <v>570837.5</v>
      </c>
    </row>
    <row r="38" spans="1:10" ht="39" customHeight="1" x14ac:dyDescent="0.25">
      <c r="A38" s="78"/>
      <c r="B38" s="78"/>
      <c r="C38" s="78"/>
      <c r="D38" s="78"/>
      <c r="E38" s="78"/>
      <c r="F38" s="3"/>
      <c r="G38" s="3"/>
      <c r="H38" s="3"/>
      <c r="I38" s="3"/>
      <c r="J38" s="4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4"/>
    </row>
  </sheetData>
  <mergeCells count="10">
    <mergeCell ref="A8:A9"/>
    <mergeCell ref="B8:B9"/>
    <mergeCell ref="C8:D8"/>
    <mergeCell ref="A38:E38"/>
    <mergeCell ref="A1:D1"/>
    <mergeCell ref="A4:D4"/>
    <mergeCell ref="A5:D5"/>
    <mergeCell ref="A6:B6"/>
    <mergeCell ref="C6:D6"/>
    <mergeCell ref="A7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SheetLayoutView="100" workbookViewId="0">
      <selection activeCell="J10" sqref="J10"/>
    </sheetView>
  </sheetViews>
  <sheetFormatPr defaultRowHeight="15" x14ac:dyDescent="0.25"/>
  <cols>
    <col min="1" max="1" width="6" style="1" customWidth="1"/>
    <col min="2" max="2" width="53.42578125" style="1" customWidth="1"/>
    <col min="3" max="3" width="13.5703125" style="1" customWidth="1"/>
    <col min="4" max="4" width="11.7109375" style="1" customWidth="1"/>
    <col min="5" max="5" width="11.5703125" style="1" customWidth="1"/>
    <col min="6" max="6" width="11.7109375" style="1" customWidth="1"/>
    <col min="7" max="7" width="12.85546875" style="1" customWidth="1"/>
    <col min="8" max="9" width="9.140625" style="1" customWidth="1"/>
    <col min="10" max="16384" width="9.140625" style="1"/>
  </cols>
  <sheetData>
    <row r="1" spans="1:7" ht="21.75" customHeight="1" x14ac:dyDescent="0.45">
      <c r="A1" s="80" t="s">
        <v>66</v>
      </c>
      <c r="B1" s="80"/>
      <c r="C1" s="80"/>
      <c r="D1" s="80"/>
      <c r="E1" s="80"/>
      <c r="F1" s="80"/>
    </row>
    <row r="2" spans="1:7" ht="22.5" hidden="1" x14ac:dyDescent="0.45">
      <c r="A2" s="68"/>
      <c r="B2" s="68"/>
      <c r="C2" s="68"/>
      <c r="D2" s="68"/>
      <c r="E2" s="68"/>
      <c r="F2" s="68"/>
    </row>
    <row r="3" spans="1:7" ht="22.5" hidden="1" x14ac:dyDescent="0.45">
      <c r="A3" s="68"/>
      <c r="B3" s="68"/>
      <c r="C3" s="68"/>
      <c r="D3" s="68"/>
      <c r="E3" s="68"/>
      <c r="F3" s="68"/>
    </row>
    <row r="4" spans="1:7" ht="22.5" hidden="1" x14ac:dyDescent="0.45">
      <c r="A4" s="68"/>
      <c r="B4" s="68"/>
      <c r="C4" s="68"/>
      <c r="D4" s="68"/>
      <c r="E4" s="68"/>
      <c r="F4" s="68"/>
    </row>
    <row r="5" spans="1:7" ht="24" customHeight="1" x14ac:dyDescent="0.25">
      <c r="A5" s="91" t="s">
        <v>67</v>
      </c>
      <c r="B5" s="91"/>
      <c r="C5" s="91"/>
      <c r="D5" s="91"/>
      <c r="E5" s="91"/>
      <c r="F5" s="91"/>
    </row>
    <row r="6" spans="1:7" ht="36" customHeight="1" x14ac:dyDescent="0.25">
      <c r="A6" s="93" t="str">
        <f>'MIS-II Pub Sec Bk'!A5:F5</f>
        <v>Statement showing Disbursement and Outstanding of Annual Credit Plans (ACP) for the quarter ended SEPTEMBER  2021</v>
      </c>
      <c r="B6" s="93"/>
      <c r="C6" s="93"/>
      <c r="D6" s="93"/>
      <c r="E6" s="93"/>
      <c r="F6" s="93"/>
      <c r="G6" s="2"/>
    </row>
    <row r="7" spans="1:7" ht="24" customHeight="1" x14ac:dyDescent="0.25">
      <c r="A7" s="82" t="s">
        <v>2</v>
      </c>
      <c r="B7" s="82"/>
      <c r="C7" s="83" t="s">
        <v>3</v>
      </c>
      <c r="D7" s="83"/>
      <c r="E7" s="83"/>
      <c r="F7" s="83"/>
    </row>
    <row r="8" spans="1:7" ht="51" customHeight="1" x14ac:dyDescent="0.25">
      <c r="A8" s="86" t="s">
        <v>58</v>
      </c>
      <c r="B8" s="84" t="s">
        <v>68</v>
      </c>
      <c r="C8" s="92" t="s">
        <v>69</v>
      </c>
      <c r="D8" s="92"/>
      <c r="E8" s="92" t="s">
        <v>70</v>
      </c>
      <c r="F8" s="92"/>
    </row>
    <row r="9" spans="1:7" ht="15.75" x14ac:dyDescent="0.25">
      <c r="A9" s="87"/>
      <c r="B9" s="85"/>
      <c r="C9" s="18" t="s">
        <v>71</v>
      </c>
      <c r="D9" s="18" t="s">
        <v>8</v>
      </c>
      <c r="E9" s="18" t="s">
        <v>7</v>
      </c>
      <c r="F9" s="18" t="s">
        <v>8</v>
      </c>
    </row>
    <row r="10" spans="1:7" s="46" customFormat="1" ht="18" customHeight="1" x14ac:dyDescent="0.25">
      <c r="A10" s="18">
        <v>1</v>
      </c>
      <c r="B10" s="14" t="s">
        <v>72</v>
      </c>
      <c r="C10" s="27"/>
      <c r="D10" s="27"/>
      <c r="E10" s="27"/>
      <c r="F10" s="28"/>
    </row>
    <row r="11" spans="1:7" s="46" customFormat="1" ht="18" customHeight="1" x14ac:dyDescent="0.25">
      <c r="A11" s="44" t="s">
        <v>10</v>
      </c>
      <c r="B11" s="9" t="s">
        <v>73</v>
      </c>
      <c r="C11" s="49">
        <f>SUM(C12:C14)</f>
        <v>2435104</v>
      </c>
      <c r="D11" s="49">
        <f>SUM(D12:D14)</f>
        <v>5959637.1399999997</v>
      </c>
      <c r="E11" s="49">
        <f>SUM(E12:E14)</f>
        <v>4499551</v>
      </c>
      <c r="F11" s="49">
        <f>SUM(F12:F14)</f>
        <v>9532430.7200000007</v>
      </c>
    </row>
    <row r="12" spans="1:7" s="46" customFormat="1" ht="18" customHeight="1" x14ac:dyDescent="0.25">
      <c r="A12" s="33" t="s">
        <v>12</v>
      </c>
      <c r="B12" s="11" t="s">
        <v>13</v>
      </c>
      <c r="C12" s="48">
        <f>'MIS-II PB+PV+RRB'!C12+'MIS-II Co-op. Bk'!C12+'MIS-II Financial'!C12</f>
        <v>2371612</v>
      </c>
      <c r="D12" s="48">
        <f>'MIS-II PB+PV+RRB'!D12+'MIS-II Co-op. Bk'!D12+'MIS-II Financial'!D12</f>
        <v>4895376.45</v>
      </c>
      <c r="E12" s="48">
        <f>'MIS-II PB+PV+RRB'!E12+'MIS-II Co-op. Bk'!E12+'MIS-II Financial'!E12</f>
        <v>4356174</v>
      </c>
      <c r="F12" s="48">
        <f>'MIS-II PB+PV+RRB'!F12+'MIS-II Co-op. Bk'!F12+'MIS-II Financial'!F12</f>
        <v>7755712.2800000003</v>
      </c>
    </row>
    <row r="13" spans="1:7" s="46" customFormat="1" ht="18" customHeight="1" x14ac:dyDescent="0.25">
      <c r="A13" s="33" t="s">
        <v>14</v>
      </c>
      <c r="B13" s="11" t="s">
        <v>15</v>
      </c>
      <c r="C13" s="48">
        <f>'MIS-II PB+PV+RRB'!C13+'MIS-II Co-op. Bk'!C13+'MIS-II Financial'!C13</f>
        <v>18002</v>
      </c>
      <c r="D13" s="48">
        <f>'MIS-II PB+PV+RRB'!D13+'MIS-II Co-op. Bk'!D13+'MIS-II Financial'!D13</f>
        <v>86588.729999999981</v>
      </c>
      <c r="E13" s="48">
        <f>'MIS-II PB+PV+RRB'!E13+'MIS-II Co-op. Bk'!E13+'MIS-II Financial'!E13</f>
        <v>35947</v>
      </c>
      <c r="F13" s="48">
        <f>'MIS-II PB+PV+RRB'!F13+'MIS-II Co-op. Bk'!F13+'MIS-II Financial'!F13</f>
        <v>282821.40999999997</v>
      </c>
    </row>
    <row r="14" spans="1:7" s="46" customFormat="1" ht="18" customHeight="1" x14ac:dyDescent="0.25">
      <c r="A14" s="33" t="s">
        <v>16</v>
      </c>
      <c r="B14" s="11" t="s">
        <v>17</v>
      </c>
      <c r="C14" s="48">
        <f>'MIS-II PB+PV+RRB'!C14+'MIS-II Co-op. Bk'!C14+'MIS-II Financial'!C14</f>
        <v>45490</v>
      </c>
      <c r="D14" s="48">
        <f>'MIS-II PB+PV+RRB'!D14+'MIS-II Co-op. Bk'!D14+'MIS-II Financial'!D14</f>
        <v>977671.96</v>
      </c>
      <c r="E14" s="48">
        <f>'MIS-II PB+PV+RRB'!E14+'MIS-II Co-op. Bk'!E14+'MIS-II Financial'!E14</f>
        <v>107430</v>
      </c>
      <c r="F14" s="48">
        <f>'MIS-II PB+PV+RRB'!F14+'MIS-II Co-op. Bk'!F14+'MIS-II Financial'!F14</f>
        <v>1493897.0299999998</v>
      </c>
    </row>
    <row r="15" spans="1:7" s="46" customFormat="1" ht="30" customHeight="1" x14ac:dyDescent="0.25">
      <c r="A15" s="32" t="s">
        <v>18</v>
      </c>
      <c r="B15" s="12" t="s">
        <v>19</v>
      </c>
      <c r="C15" s="49">
        <f>SUM(C16:C20)</f>
        <v>169087</v>
      </c>
      <c r="D15" s="49">
        <f>SUM(D16:D20)</f>
        <v>5730960.9399999995</v>
      </c>
      <c r="E15" s="49">
        <f>SUM(E16:E20)</f>
        <v>883391</v>
      </c>
      <c r="F15" s="49">
        <f>SUM(F16:F20)</f>
        <v>14562468.060000001</v>
      </c>
    </row>
    <row r="16" spans="1:7" s="46" customFormat="1" ht="24.75" customHeight="1" x14ac:dyDescent="0.25">
      <c r="A16" s="33" t="s">
        <v>20</v>
      </c>
      <c r="B16" s="7" t="s">
        <v>21</v>
      </c>
      <c r="C16" s="48">
        <f>'MIS-II PB+PV+RRB'!C16+'MIS-II Co-op. Bk'!C16+'MIS-II Financial'!C16</f>
        <v>115951</v>
      </c>
      <c r="D16" s="48">
        <f>'MIS-II PB+PV+RRB'!D16+'MIS-II Co-op. Bk'!D16+'MIS-II Financial'!D16</f>
        <v>1890193.06</v>
      </c>
      <c r="E16" s="48">
        <f>'MIS-II PB+PV+RRB'!E16+'MIS-II Co-op. Bk'!E16+'MIS-II Financial'!E16</f>
        <v>691459</v>
      </c>
      <c r="F16" s="48">
        <f>'MIS-II PB+PV+RRB'!F16+'MIS-II Co-op. Bk'!F16+'MIS-II Financial'!F16</f>
        <v>5027035.76</v>
      </c>
    </row>
    <row r="17" spans="1:6" s="46" customFormat="1" ht="25.5" customHeight="1" x14ac:dyDescent="0.25">
      <c r="A17" s="33" t="s">
        <v>22</v>
      </c>
      <c r="B17" s="7" t="s">
        <v>74</v>
      </c>
      <c r="C17" s="48">
        <f>'MIS-II PB+PV+RRB'!C17+'MIS-II Co-op. Bk'!C17+'MIS-II Financial'!C17</f>
        <v>39246</v>
      </c>
      <c r="D17" s="48">
        <f>'MIS-II PB+PV+RRB'!D17+'MIS-II Co-op. Bk'!D17+'MIS-II Financial'!D17</f>
        <v>2473217.8600000003</v>
      </c>
      <c r="E17" s="48">
        <f>'MIS-II PB+PV+RRB'!E17+'MIS-II Co-op. Bk'!E17+'MIS-II Financial'!E17</f>
        <v>152214</v>
      </c>
      <c r="F17" s="48">
        <f>'MIS-II PB+PV+RRB'!F17+'MIS-II Co-op. Bk'!F17+'MIS-II Financial'!F17</f>
        <v>5929137.1000000006</v>
      </c>
    </row>
    <row r="18" spans="1:6" s="46" customFormat="1" ht="25.5" customHeight="1" x14ac:dyDescent="0.25">
      <c r="A18" s="33" t="s">
        <v>24</v>
      </c>
      <c r="B18" s="7" t="s">
        <v>25</v>
      </c>
      <c r="C18" s="48">
        <f>'MIS-II PB+PV+RRB'!C18+'MIS-II Co-op. Bk'!C18+'MIS-II Financial'!C18</f>
        <v>7816</v>
      </c>
      <c r="D18" s="48">
        <f>'MIS-II PB+PV+RRB'!D18+'MIS-II Co-op. Bk'!D18+'MIS-II Financial'!D18</f>
        <v>1350070.64</v>
      </c>
      <c r="E18" s="48">
        <f>'MIS-II PB+PV+RRB'!E18+'MIS-II Co-op. Bk'!E18+'MIS-II Financial'!E18</f>
        <v>27238</v>
      </c>
      <c r="F18" s="48">
        <f>'MIS-II PB+PV+RRB'!F18+'MIS-II Co-op. Bk'!F18+'MIS-II Financial'!F18</f>
        <v>3503113.9600000004</v>
      </c>
    </row>
    <row r="19" spans="1:6" s="46" customFormat="1" ht="18" customHeight="1" x14ac:dyDescent="0.25">
      <c r="A19" s="33" t="s">
        <v>26</v>
      </c>
      <c r="B19" s="6" t="s">
        <v>27</v>
      </c>
      <c r="C19" s="48">
        <f>'MIS-II PB+PV+RRB'!C19+'MIS-II Co-op. Bk'!C19+'MIS-II Financial'!C19</f>
        <v>265</v>
      </c>
      <c r="D19" s="48">
        <f>'MIS-II PB+PV+RRB'!D19+'MIS-II Co-op. Bk'!D19+'MIS-II Financial'!D19</f>
        <v>2067.4500000000003</v>
      </c>
      <c r="E19" s="48">
        <f>'MIS-II PB+PV+RRB'!E19+'MIS-II Co-op. Bk'!E19+'MIS-II Financial'!E19</f>
        <v>6380</v>
      </c>
      <c r="F19" s="48">
        <f>'MIS-II PB+PV+RRB'!F19+'MIS-II Co-op. Bk'!F19+'MIS-II Financial'!F19</f>
        <v>58993.01</v>
      </c>
    </row>
    <row r="20" spans="1:6" s="46" customFormat="1" ht="18" customHeight="1" x14ac:dyDescent="0.25">
      <c r="A20" s="33" t="s">
        <v>28</v>
      </c>
      <c r="B20" s="6" t="s">
        <v>29</v>
      </c>
      <c r="C20" s="48">
        <f>'MIS-II PB+PV+RRB'!C20+'MIS-II Co-op. Bk'!C20+'MIS-II Financial'!C20</f>
        <v>5809</v>
      </c>
      <c r="D20" s="48">
        <f>'MIS-II PB+PV+RRB'!D20+'MIS-II Co-op. Bk'!D20+'MIS-II Financial'!D20</f>
        <v>15411.93</v>
      </c>
      <c r="E20" s="48">
        <f>'MIS-II PB+PV+RRB'!E20+'MIS-II Co-op. Bk'!E20+'MIS-II Financial'!E20</f>
        <v>6100</v>
      </c>
      <c r="F20" s="48">
        <f>'MIS-II PB+PV+RRB'!F20+'MIS-II Co-op. Bk'!F20+'MIS-II Financial'!F20</f>
        <v>44188.229999999996</v>
      </c>
    </row>
    <row r="21" spans="1:6" s="46" customFormat="1" ht="18" customHeight="1" x14ac:dyDescent="0.25">
      <c r="A21" s="32" t="s">
        <v>30</v>
      </c>
      <c r="B21" s="8" t="s">
        <v>31</v>
      </c>
      <c r="C21" s="48">
        <f>'MIS-II PB+PV+RRB'!C21+'MIS-II Co-op. Bk'!C21+'MIS-II Financial'!C21</f>
        <v>3008</v>
      </c>
      <c r="D21" s="48">
        <f>'MIS-II PB+PV+RRB'!D21+'MIS-II Co-op. Bk'!D21+'MIS-II Financial'!D21</f>
        <v>38284.29</v>
      </c>
      <c r="E21" s="48">
        <f>'MIS-II PB+PV+RRB'!E21+'MIS-II Co-op. Bk'!E21+'MIS-II Financial'!E21</f>
        <v>250</v>
      </c>
      <c r="F21" s="48">
        <f>'MIS-II PB+PV+RRB'!F21+'MIS-II Co-op. Bk'!F21+'MIS-II Financial'!F21</f>
        <v>60394.99</v>
      </c>
    </row>
    <row r="22" spans="1:6" s="46" customFormat="1" ht="18" customHeight="1" x14ac:dyDescent="0.25">
      <c r="A22" s="32" t="s">
        <v>32</v>
      </c>
      <c r="B22" s="8" t="s">
        <v>33</v>
      </c>
      <c r="C22" s="48">
        <f>'MIS-II PB+PV+RRB'!C22+'MIS-II Co-op. Bk'!C22+'MIS-II Financial'!C22</f>
        <v>11116</v>
      </c>
      <c r="D22" s="48">
        <f>'MIS-II PB+PV+RRB'!D22+'MIS-II Co-op. Bk'!D22+'MIS-II Financial'!D22</f>
        <v>28283.11</v>
      </c>
      <c r="E22" s="48">
        <f>'MIS-II PB+PV+RRB'!E22+'MIS-II Co-op. Bk'!E22+'MIS-II Financial'!E22</f>
        <v>43402</v>
      </c>
      <c r="F22" s="48">
        <f>'MIS-II PB+PV+RRB'!F22+'MIS-II Co-op. Bk'!F22+'MIS-II Financial'!F22</f>
        <v>200427.77</v>
      </c>
    </row>
    <row r="23" spans="1:6" s="46" customFormat="1" ht="18" customHeight="1" x14ac:dyDescent="0.25">
      <c r="A23" s="32" t="s">
        <v>34</v>
      </c>
      <c r="B23" s="8" t="s">
        <v>35</v>
      </c>
      <c r="C23" s="48">
        <f>'MIS-II PB+PV+RRB'!C23+'MIS-II Co-op. Bk'!C23+'MIS-II Financial'!C23</f>
        <v>75312</v>
      </c>
      <c r="D23" s="48">
        <f>'MIS-II PB+PV+RRB'!D23+'MIS-II Co-op. Bk'!D23+'MIS-II Financial'!D23</f>
        <v>596268.6</v>
      </c>
      <c r="E23" s="48">
        <f>'MIS-II PB+PV+RRB'!E23+'MIS-II Co-op. Bk'!E23+'MIS-II Financial'!E23</f>
        <v>787910</v>
      </c>
      <c r="F23" s="48">
        <f>'MIS-II PB+PV+RRB'!F23+'MIS-II Co-op. Bk'!F23+'MIS-II Financial'!F23</f>
        <v>7269805.4100000011</v>
      </c>
    </row>
    <row r="24" spans="1:6" s="46" customFormat="1" ht="18" customHeight="1" x14ac:dyDescent="0.25">
      <c r="A24" s="32" t="s">
        <v>36</v>
      </c>
      <c r="B24" s="8" t="s">
        <v>37</v>
      </c>
      <c r="C24" s="48">
        <f>'MIS-II PB+PV+RRB'!C24+'MIS-II Co-op. Bk'!C24+'MIS-II Financial'!C24</f>
        <v>485</v>
      </c>
      <c r="D24" s="48">
        <f>'MIS-II PB+PV+RRB'!D24+'MIS-II Co-op. Bk'!D24+'MIS-II Financial'!D24</f>
        <v>4307.12</v>
      </c>
      <c r="E24" s="48">
        <f>'MIS-II PB+PV+RRB'!E24+'MIS-II Co-op. Bk'!E24+'MIS-II Financial'!E24</f>
        <v>2029</v>
      </c>
      <c r="F24" s="48">
        <f>'MIS-II PB+PV+RRB'!F24+'MIS-II Co-op. Bk'!F24+'MIS-II Financial'!F24</f>
        <v>90112.51999999999</v>
      </c>
    </row>
    <row r="25" spans="1:6" s="46" customFormat="1" ht="18" customHeight="1" x14ac:dyDescent="0.25">
      <c r="A25" s="32" t="s">
        <v>38</v>
      </c>
      <c r="B25" s="8" t="s">
        <v>39</v>
      </c>
      <c r="C25" s="48">
        <f>'MIS-II PB+PV+RRB'!C25+'MIS-II Co-op. Bk'!C25+'MIS-II Financial'!C25</f>
        <v>39580</v>
      </c>
      <c r="D25" s="48">
        <f>'MIS-II PB+PV+RRB'!D25+'MIS-II Co-op. Bk'!D25+'MIS-II Financial'!D25</f>
        <v>113826.55</v>
      </c>
      <c r="E25" s="48">
        <f>'MIS-II PB+PV+RRB'!E25+'MIS-II Co-op. Bk'!E25+'MIS-II Financial'!E25</f>
        <v>296</v>
      </c>
      <c r="F25" s="48">
        <f>'MIS-II PB+PV+RRB'!F25+'MIS-II Co-op. Bk'!F25+'MIS-II Financial'!F25</f>
        <v>23501.91</v>
      </c>
    </row>
    <row r="26" spans="1:6" s="46" customFormat="1" ht="18" customHeight="1" x14ac:dyDescent="0.25">
      <c r="A26" s="32" t="s">
        <v>40</v>
      </c>
      <c r="B26" s="8" t="s">
        <v>41</v>
      </c>
      <c r="C26" s="48">
        <f>'MIS-II PB+PV+RRB'!C26+'MIS-II Co-op. Bk'!C26+'MIS-II Financial'!C26</f>
        <v>152353</v>
      </c>
      <c r="D26" s="48">
        <f>'MIS-II PB+PV+RRB'!D26+'MIS-II Co-op. Bk'!D26+'MIS-II Financial'!D26</f>
        <v>175682.08</v>
      </c>
      <c r="E26" s="48">
        <f>'MIS-II PB+PV+RRB'!E26+'MIS-II Co-op. Bk'!E26+'MIS-II Financial'!E26</f>
        <v>860901</v>
      </c>
      <c r="F26" s="48">
        <f>'MIS-II PB+PV+RRB'!F26+'MIS-II Co-op. Bk'!F26+'MIS-II Financial'!F26</f>
        <v>424549.45</v>
      </c>
    </row>
    <row r="27" spans="1:6" s="46" customFormat="1" ht="18" customHeight="1" x14ac:dyDescent="0.25">
      <c r="A27" s="18">
        <v>2</v>
      </c>
      <c r="B27" s="8" t="s">
        <v>75</v>
      </c>
      <c r="C27" s="49">
        <f>C11+C15+C21+C22+C23+C24+C25+C26</f>
        <v>2886045</v>
      </c>
      <c r="D27" s="49">
        <f>D11+D15+D21+D22+D23+D24+D25+D26</f>
        <v>12647249.829999996</v>
      </c>
      <c r="E27" s="49">
        <f>E11+E15+E21+E22+E23+E24+E25+E26</f>
        <v>7077730</v>
      </c>
      <c r="F27" s="49">
        <f>F11+F15+F21+F22+F23+F24+F25+F26</f>
        <v>32163690.829999998</v>
      </c>
    </row>
    <row r="28" spans="1:6" s="46" customFormat="1" ht="18" customHeight="1" x14ac:dyDescent="0.25">
      <c r="A28" s="18">
        <v>3</v>
      </c>
      <c r="B28" s="15" t="s">
        <v>43</v>
      </c>
      <c r="C28" s="48">
        <f>'MIS-II PB+PV+RRB'!C28+'MIS-II Co-op. Bk'!C28+'MIS-II Financial'!C28</f>
        <v>1341787</v>
      </c>
      <c r="D28" s="48">
        <f>'MIS-II PB+PV+RRB'!D28+'MIS-II Co-op. Bk'!D28+'MIS-II Financial'!D28</f>
        <v>2386056.1800000006</v>
      </c>
      <c r="E28" s="48">
        <f>'MIS-II PB+PV+RRB'!E28+'MIS-II Co-op. Bk'!E28+'MIS-II Financial'!E28</f>
        <v>3550406</v>
      </c>
      <c r="F28" s="48">
        <f>'MIS-II PB+PV+RRB'!F28+'MIS-II Co-op. Bk'!F28+'MIS-II Financial'!F28</f>
        <v>4751402.07</v>
      </c>
    </row>
    <row r="29" spans="1:6" s="46" customFormat="1" ht="18" customHeight="1" x14ac:dyDescent="0.25">
      <c r="A29" s="18">
        <v>4</v>
      </c>
      <c r="B29" s="14" t="s">
        <v>44</v>
      </c>
      <c r="C29" s="50"/>
      <c r="D29" s="50"/>
      <c r="E29" s="50"/>
      <c r="F29" s="51"/>
    </row>
    <row r="30" spans="1:6" s="46" customFormat="1" ht="15.75" x14ac:dyDescent="0.25">
      <c r="A30" s="32" t="s">
        <v>45</v>
      </c>
      <c r="B30" s="8" t="s">
        <v>46</v>
      </c>
      <c r="C30" s="48">
        <f>'MIS-II PB+PV+RRB'!C30+'MIS-II Co-op. Bk'!C30+'MIS-II Financial'!C30</f>
        <v>48034</v>
      </c>
      <c r="D30" s="48">
        <f>'MIS-II PB+PV+RRB'!D30+'MIS-II Co-op. Bk'!D30+'MIS-II Financial'!D30</f>
        <v>62438.880000000005</v>
      </c>
      <c r="E30" s="48">
        <f>'MIS-II PB+PV+RRB'!E30+'MIS-II Co-op. Bk'!E30+'MIS-II Financial'!E30</f>
        <v>4029</v>
      </c>
      <c r="F30" s="48">
        <f>'MIS-II PB+PV+RRB'!F30+'MIS-II Co-op. Bk'!F30+'MIS-II Financial'!F30</f>
        <v>113412.72999999998</v>
      </c>
    </row>
    <row r="31" spans="1:6" s="46" customFormat="1" ht="15.75" x14ac:dyDescent="0.25">
      <c r="A31" s="32" t="s">
        <v>47</v>
      </c>
      <c r="B31" s="8" t="s">
        <v>33</v>
      </c>
      <c r="C31" s="48">
        <f>'MIS-II PB+PV+RRB'!C31+'MIS-II Co-op. Bk'!C31+'MIS-II Financial'!C31</f>
        <v>76622</v>
      </c>
      <c r="D31" s="48">
        <f>'MIS-II PB+PV+RRB'!D31+'MIS-II Co-op. Bk'!D31+'MIS-II Financial'!D31</f>
        <v>65102.11</v>
      </c>
      <c r="E31" s="48">
        <f>'MIS-II PB+PV+RRB'!E31+'MIS-II Co-op. Bk'!E31+'MIS-II Financial'!E31</f>
        <v>4518</v>
      </c>
      <c r="F31" s="48">
        <f>'MIS-II PB+PV+RRB'!F31+'MIS-II Co-op. Bk'!F31+'MIS-II Financial'!F31</f>
        <v>108981.56</v>
      </c>
    </row>
    <row r="32" spans="1:6" s="46" customFormat="1" ht="18" customHeight="1" x14ac:dyDescent="0.25">
      <c r="A32" s="32" t="s">
        <v>48</v>
      </c>
      <c r="B32" s="8" t="s">
        <v>49</v>
      </c>
      <c r="C32" s="48">
        <f>'MIS-II PB+PV+RRB'!C32+'MIS-II Co-op. Bk'!C32+'MIS-II Financial'!C32</f>
        <v>39225</v>
      </c>
      <c r="D32" s="48">
        <f>'MIS-II PB+PV+RRB'!D32+'MIS-II Co-op. Bk'!D32+'MIS-II Financial'!D32</f>
        <v>745526.82000000007</v>
      </c>
      <c r="E32" s="48">
        <f>'MIS-II PB+PV+RRB'!E32+'MIS-II Co-op. Bk'!E32+'MIS-II Financial'!E32</f>
        <v>199516</v>
      </c>
      <c r="F32" s="48">
        <f>'MIS-II PB+PV+RRB'!F32+'MIS-II Co-op. Bk'!F32+'MIS-II Financial'!F32</f>
        <v>5153502.87</v>
      </c>
    </row>
    <row r="33" spans="1:8" s="46" customFormat="1" ht="18" customHeight="1" x14ac:dyDescent="0.25">
      <c r="A33" s="32" t="s">
        <v>50</v>
      </c>
      <c r="B33" s="8" t="s">
        <v>51</v>
      </c>
      <c r="C33" s="48">
        <f>'MIS-II PB+PV+RRB'!C33+'MIS-II Co-op. Bk'!C33+'MIS-II Financial'!C33</f>
        <v>188360</v>
      </c>
      <c r="D33" s="48">
        <f>'MIS-II PB+PV+RRB'!D33+'MIS-II Co-op. Bk'!D33+'MIS-II Financial'!D33</f>
        <v>532833.75999999989</v>
      </c>
      <c r="E33" s="48">
        <f>'MIS-II PB+PV+RRB'!E33+'MIS-II Co-op. Bk'!E33+'MIS-II Financial'!E33</f>
        <v>668137</v>
      </c>
      <c r="F33" s="48">
        <f>'MIS-II PB+PV+RRB'!F33+'MIS-II Co-op. Bk'!F33+'MIS-II Financial'!F33</f>
        <v>1849151.7</v>
      </c>
    </row>
    <row r="34" spans="1:8" s="46" customFormat="1" ht="18" customHeight="1" x14ac:dyDescent="0.25">
      <c r="A34" s="32" t="s">
        <v>52</v>
      </c>
      <c r="B34" s="8" t="s">
        <v>41</v>
      </c>
      <c r="C34" s="48">
        <f>'MIS-II PB+PV+RRB'!C34+'MIS-II Co-op. Bk'!C34+'MIS-II Financial'!C34</f>
        <v>6904223</v>
      </c>
      <c r="D34" s="48">
        <f>'MIS-II PB+PV+RRB'!D34+'MIS-II Co-op. Bk'!D34+'MIS-II Financial'!D34</f>
        <v>16981771.559999999</v>
      </c>
      <c r="E34" s="48">
        <f>'MIS-II PB+PV+RRB'!E34+'MIS-II Co-op. Bk'!E34+'MIS-II Financial'!E34</f>
        <v>10505455</v>
      </c>
      <c r="F34" s="48">
        <f>'MIS-II PB+PV+RRB'!F34+'MIS-II Co-op. Bk'!F34+'MIS-II Financial'!F34</f>
        <v>30318516.359999999</v>
      </c>
    </row>
    <row r="35" spans="1:8" s="46" customFormat="1" ht="18" customHeight="1" x14ac:dyDescent="0.25">
      <c r="A35" s="18">
        <v>5</v>
      </c>
      <c r="B35" s="8" t="s">
        <v>76</v>
      </c>
      <c r="C35" s="49">
        <f>C30+C31+C32+C33+C34</f>
        <v>7256464</v>
      </c>
      <c r="D35" s="49">
        <f>D30+D31+D32+D33+D34</f>
        <v>18387673.129999999</v>
      </c>
      <c r="E35" s="49">
        <f>E30+E31+E32+E33+E34</f>
        <v>11381655</v>
      </c>
      <c r="F35" s="49">
        <f>F30+F31+F32+F33+F34</f>
        <v>37543565.219999999</v>
      </c>
    </row>
    <row r="36" spans="1:8" s="47" customFormat="1" ht="18" customHeight="1" x14ac:dyDescent="0.25">
      <c r="A36" s="30"/>
      <c r="B36" s="31" t="s">
        <v>77</v>
      </c>
      <c r="C36" s="45">
        <f>C27+C35</f>
        <v>10142509</v>
      </c>
      <c r="D36" s="45">
        <f>D27+D35</f>
        <v>31034922.959999993</v>
      </c>
      <c r="E36" s="45">
        <f>E27+E35</f>
        <v>18459385</v>
      </c>
      <c r="F36" s="45">
        <f>F27+F35</f>
        <v>69707256.049999997</v>
      </c>
      <c r="G36" s="47">
        <v>69715816</v>
      </c>
    </row>
    <row r="37" spans="1:8" ht="42" customHeight="1" x14ac:dyDescent="0.25">
      <c r="B37" s="78"/>
      <c r="C37" s="78"/>
      <c r="D37" s="78"/>
      <c r="E37" s="78"/>
      <c r="F37" s="78"/>
      <c r="G37" s="76">
        <f>G36-F36</f>
        <v>8559.9500000029802</v>
      </c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</sheetData>
  <mergeCells count="10">
    <mergeCell ref="A1:F1"/>
    <mergeCell ref="A5:F5"/>
    <mergeCell ref="C8:D8"/>
    <mergeCell ref="E8:F8"/>
    <mergeCell ref="B37:F37"/>
    <mergeCell ref="A6:F6"/>
    <mergeCell ref="A7:B7"/>
    <mergeCell ref="A8:A9"/>
    <mergeCell ref="B8:B9"/>
    <mergeCell ref="C7:F7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SheetLayoutView="100" workbookViewId="0">
      <selection activeCell="F36" sqref="F36"/>
    </sheetView>
  </sheetViews>
  <sheetFormatPr defaultRowHeight="15" x14ac:dyDescent="0.25"/>
  <cols>
    <col min="1" max="1" width="6" style="1" customWidth="1"/>
    <col min="2" max="2" width="53.42578125" style="1" customWidth="1"/>
    <col min="3" max="3" width="11.42578125" style="1" customWidth="1"/>
    <col min="4" max="4" width="11.140625" style="1" customWidth="1"/>
    <col min="5" max="6" width="10.42578125" style="1" customWidth="1"/>
    <col min="7" max="9" width="9.140625" style="1" customWidth="1"/>
    <col min="10" max="16384" width="9.140625" style="1"/>
  </cols>
  <sheetData>
    <row r="1" spans="1:6" ht="25.5" customHeight="1" x14ac:dyDescent="0.45">
      <c r="A1" s="80" t="s">
        <v>66</v>
      </c>
      <c r="B1" s="80"/>
      <c r="C1" s="80"/>
      <c r="D1" s="80"/>
      <c r="E1" s="80"/>
      <c r="F1" s="80"/>
    </row>
    <row r="2" spans="1:6" ht="22.5" hidden="1" x14ac:dyDescent="0.45">
      <c r="A2" s="68"/>
      <c r="B2" s="68"/>
      <c r="C2" s="68"/>
      <c r="D2" s="68"/>
      <c r="E2" s="68"/>
      <c r="F2" s="68"/>
    </row>
    <row r="3" spans="1:6" ht="22.5" hidden="1" x14ac:dyDescent="0.45">
      <c r="A3" s="68"/>
      <c r="B3" s="68"/>
      <c r="C3" s="68"/>
      <c r="D3" s="68"/>
      <c r="E3" s="68"/>
      <c r="F3" s="68"/>
    </row>
    <row r="4" spans="1:6" ht="21.75" customHeight="1" x14ac:dyDescent="0.25">
      <c r="A4" s="91" t="s">
        <v>67</v>
      </c>
      <c r="B4" s="91"/>
      <c r="C4" s="91"/>
      <c r="D4" s="91"/>
      <c r="E4" s="91"/>
      <c r="F4" s="91"/>
    </row>
    <row r="5" spans="1:6" ht="36" customHeight="1" x14ac:dyDescent="0.25">
      <c r="A5" s="93" t="str">
        <f>'MIS-II Pub Sec Bk'!A5:F5</f>
        <v>Statement showing Disbursement and Outstanding of Annual Credit Plans (ACP) for the quarter ended SEPTEMBER  2021</v>
      </c>
      <c r="B5" s="93"/>
      <c r="C5" s="93"/>
      <c r="D5" s="93"/>
      <c r="E5" s="93"/>
      <c r="F5" s="93"/>
    </row>
    <row r="6" spans="1:6" ht="21" customHeight="1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15.75" x14ac:dyDescent="0.25">
      <c r="A7" s="88" t="s">
        <v>55</v>
      </c>
      <c r="B7" s="89"/>
      <c r="C7" s="89"/>
      <c r="D7" s="89"/>
      <c r="E7" s="89"/>
      <c r="F7" s="90"/>
    </row>
    <row r="8" spans="1:6" ht="45" customHeight="1" x14ac:dyDescent="0.25">
      <c r="A8" s="86" t="s">
        <v>58</v>
      </c>
      <c r="B8" s="84" t="s">
        <v>68</v>
      </c>
      <c r="C8" s="92" t="s">
        <v>69</v>
      </c>
      <c r="D8" s="92"/>
      <c r="E8" s="92" t="s">
        <v>70</v>
      </c>
      <c r="F8" s="92"/>
    </row>
    <row r="9" spans="1:6" ht="15.75" x14ac:dyDescent="0.25">
      <c r="A9" s="87"/>
      <c r="B9" s="85"/>
      <c r="C9" s="18" t="s">
        <v>71</v>
      </c>
      <c r="D9" s="18" t="s">
        <v>8</v>
      </c>
      <c r="E9" s="18" t="s">
        <v>7</v>
      </c>
      <c r="F9" s="18" t="s">
        <v>8</v>
      </c>
    </row>
    <row r="10" spans="1:6" ht="20.100000000000001" customHeight="1" x14ac:dyDescent="0.25">
      <c r="A10" s="18">
        <v>1</v>
      </c>
      <c r="B10" s="14" t="s">
        <v>72</v>
      </c>
      <c r="C10" s="27"/>
      <c r="D10" s="27"/>
      <c r="E10" s="27"/>
      <c r="F10" s="28"/>
    </row>
    <row r="11" spans="1:6" ht="20.100000000000001" customHeight="1" x14ac:dyDescent="0.25">
      <c r="A11" s="44" t="s">
        <v>10</v>
      </c>
      <c r="B11" s="9" t="s">
        <v>73</v>
      </c>
      <c r="C11" s="49">
        <f>SUM(C12:C14)</f>
        <v>1444307</v>
      </c>
      <c r="D11" s="49">
        <f>SUM(D12:D14)</f>
        <v>4332950.88</v>
      </c>
      <c r="E11" s="49">
        <f>SUM(E12:E14)</f>
        <v>3100058</v>
      </c>
      <c r="F11" s="49">
        <f>SUM(F12:F14)</f>
        <v>7455861.7700000014</v>
      </c>
    </row>
    <row r="12" spans="1:6" ht="20.100000000000001" customHeight="1" x14ac:dyDescent="0.25">
      <c r="A12" s="33" t="s">
        <v>12</v>
      </c>
      <c r="B12" s="11" t="s">
        <v>13</v>
      </c>
      <c r="C12" s="48">
        <f>'MIS-II Pub Sec Bk'!C12+'MIS-II Pvt Sec Bk'!C12+'MIS-II RRBs'!C12</f>
        <v>1409444</v>
      </c>
      <c r="D12" s="48">
        <f>'MIS-II Pub Sec Bk'!D12+'MIS-II Pvt Sec Bk'!D12+'MIS-II RRBs'!D12</f>
        <v>3351605.29</v>
      </c>
      <c r="E12" s="48">
        <f>'MIS-II Pub Sec Bk'!E12+'MIS-II Pvt Sec Bk'!E12+'MIS-II RRBs'!E12</f>
        <v>3026395</v>
      </c>
      <c r="F12" s="48">
        <f>'MIS-II Pub Sec Bk'!F12+'MIS-II Pvt Sec Bk'!F12+'MIS-II RRBs'!F12</f>
        <v>5929078.8000000007</v>
      </c>
    </row>
    <row r="13" spans="1:6" ht="20.100000000000001" customHeight="1" x14ac:dyDescent="0.25">
      <c r="A13" s="33" t="s">
        <v>14</v>
      </c>
      <c r="B13" s="11" t="s">
        <v>15</v>
      </c>
      <c r="C13" s="48">
        <f>'MIS-II Pub Sec Bk'!C13+'MIS-II Pvt Sec Bk'!C13+'MIS-II RRBs'!C13</f>
        <v>15867</v>
      </c>
      <c r="D13" s="48">
        <f>'MIS-II Pub Sec Bk'!D13+'MIS-II Pvt Sec Bk'!D13+'MIS-II RRBs'!D13</f>
        <v>81411.899999999994</v>
      </c>
      <c r="E13" s="48">
        <f>'MIS-II Pub Sec Bk'!E13+'MIS-II Pvt Sec Bk'!E13+'MIS-II RRBs'!E13</f>
        <v>17024</v>
      </c>
      <c r="F13" s="48">
        <f>'MIS-II Pub Sec Bk'!F13+'MIS-II Pvt Sec Bk'!F13+'MIS-II RRBs'!F13</f>
        <v>205110.82</v>
      </c>
    </row>
    <row r="14" spans="1:6" ht="20.100000000000001" customHeight="1" x14ac:dyDescent="0.25">
      <c r="A14" s="33" t="s">
        <v>16</v>
      </c>
      <c r="B14" s="11" t="s">
        <v>17</v>
      </c>
      <c r="C14" s="48">
        <f>'MIS-II Pub Sec Bk'!C14+'MIS-II Pvt Sec Bk'!C14+'MIS-II RRBs'!C14</f>
        <v>18996</v>
      </c>
      <c r="D14" s="48">
        <f>'MIS-II Pub Sec Bk'!D14+'MIS-II Pvt Sec Bk'!D14+'MIS-II RRBs'!D14</f>
        <v>899933.69000000006</v>
      </c>
      <c r="E14" s="48">
        <f>'MIS-II Pub Sec Bk'!E14+'MIS-II Pvt Sec Bk'!E14+'MIS-II RRBs'!E14</f>
        <v>56639</v>
      </c>
      <c r="F14" s="48">
        <f>'MIS-II Pub Sec Bk'!F14+'MIS-II Pvt Sec Bk'!F14+'MIS-II RRBs'!F14</f>
        <v>1321672.1499999999</v>
      </c>
    </row>
    <row r="15" spans="1:6" ht="30" customHeight="1" x14ac:dyDescent="0.25">
      <c r="A15" s="32" t="s">
        <v>18</v>
      </c>
      <c r="B15" s="12" t="s">
        <v>19</v>
      </c>
      <c r="C15" s="49">
        <f>SUM(C16:C20)</f>
        <v>158118</v>
      </c>
      <c r="D15" s="49">
        <f>SUM(D16:D20)</f>
        <v>5692251.4100000011</v>
      </c>
      <c r="E15" s="49">
        <f>SUM(E16:E20)</f>
        <v>820153</v>
      </c>
      <c r="F15" s="49">
        <f>SUM(F16:F20)</f>
        <v>14235385.640000001</v>
      </c>
    </row>
    <row r="16" spans="1:6" ht="26.25" customHeight="1" x14ac:dyDescent="0.25">
      <c r="A16" s="33" t="s">
        <v>20</v>
      </c>
      <c r="B16" s="7" t="s">
        <v>21</v>
      </c>
      <c r="C16" s="48">
        <f>'MIS-II Pub Sec Bk'!C16+'MIS-II Pvt Sec Bk'!C16+'MIS-II RRBs'!C16</f>
        <v>109852</v>
      </c>
      <c r="D16" s="48">
        <f>'MIS-II Pub Sec Bk'!D16+'MIS-II Pvt Sec Bk'!D16+'MIS-II RRBs'!D16</f>
        <v>1861230.41</v>
      </c>
      <c r="E16" s="48">
        <f>'MIS-II Pub Sec Bk'!E16+'MIS-II Pvt Sec Bk'!E16+'MIS-II RRBs'!E16</f>
        <v>636356</v>
      </c>
      <c r="F16" s="48">
        <f>'MIS-II Pub Sec Bk'!F16+'MIS-II Pvt Sec Bk'!F16+'MIS-II RRBs'!F16</f>
        <v>4795838.05</v>
      </c>
    </row>
    <row r="17" spans="1:6" ht="26.25" customHeight="1" x14ac:dyDescent="0.25">
      <c r="A17" s="33" t="s">
        <v>22</v>
      </c>
      <c r="B17" s="7" t="s">
        <v>74</v>
      </c>
      <c r="C17" s="48">
        <f>'MIS-II Pub Sec Bk'!C17+'MIS-II Pvt Sec Bk'!C17+'MIS-II RRBs'!C17</f>
        <v>38653</v>
      </c>
      <c r="D17" s="48">
        <f>'MIS-II Pub Sec Bk'!D17+'MIS-II Pvt Sec Bk'!D17+'MIS-II RRBs'!D17</f>
        <v>2467276.6900000004</v>
      </c>
      <c r="E17" s="48">
        <f>'MIS-II Pub Sec Bk'!E17+'MIS-II Pvt Sec Bk'!E17+'MIS-II RRBs'!E17</f>
        <v>148671</v>
      </c>
      <c r="F17" s="48">
        <f>'MIS-II Pub Sec Bk'!F17+'MIS-II Pvt Sec Bk'!F17+'MIS-II RRBs'!F17</f>
        <v>5898974.7700000005</v>
      </c>
    </row>
    <row r="18" spans="1:6" ht="26.25" customHeight="1" x14ac:dyDescent="0.25">
      <c r="A18" s="33" t="s">
        <v>24</v>
      </c>
      <c r="B18" s="7" t="s">
        <v>25</v>
      </c>
      <c r="C18" s="48">
        <f>'MIS-II Pub Sec Bk'!C18+'MIS-II Pvt Sec Bk'!C18+'MIS-II RRBs'!C18</f>
        <v>7758</v>
      </c>
      <c r="D18" s="48">
        <f>'MIS-II Pub Sec Bk'!D18+'MIS-II Pvt Sec Bk'!D18+'MIS-II RRBs'!D18</f>
        <v>1346360.6199999999</v>
      </c>
      <c r="E18" s="48">
        <f>'MIS-II Pub Sec Bk'!E18+'MIS-II Pvt Sec Bk'!E18+'MIS-II RRBs'!E18</f>
        <v>27099</v>
      </c>
      <c r="F18" s="48">
        <f>'MIS-II Pub Sec Bk'!F18+'MIS-II Pvt Sec Bk'!F18+'MIS-II RRBs'!F18</f>
        <v>3438435.68</v>
      </c>
    </row>
    <row r="19" spans="1:6" ht="20.100000000000001" customHeight="1" x14ac:dyDescent="0.25">
      <c r="A19" s="33" t="s">
        <v>26</v>
      </c>
      <c r="B19" s="6" t="s">
        <v>27</v>
      </c>
      <c r="C19" s="48">
        <f>'MIS-II Pub Sec Bk'!C19+'MIS-II Pvt Sec Bk'!C19+'MIS-II RRBs'!C19</f>
        <v>265</v>
      </c>
      <c r="D19" s="48">
        <f>'MIS-II Pub Sec Bk'!D19+'MIS-II Pvt Sec Bk'!D19+'MIS-II RRBs'!D19</f>
        <v>2067.4500000000003</v>
      </c>
      <c r="E19" s="48">
        <f>'MIS-II Pub Sec Bk'!E19+'MIS-II Pvt Sec Bk'!E19+'MIS-II RRBs'!E19</f>
        <v>6380</v>
      </c>
      <c r="F19" s="48">
        <f>'MIS-II Pub Sec Bk'!F19+'MIS-II Pvt Sec Bk'!F19+'MIS-II RRBs'!F19</f>
        <v>58993.01</v>
      </c>
    </row>
    <row r="20" spans="1:6" ht="20.100000000000001" customHeight="1" x14ac:dyDescent="0.25">
      <c r="A20" s="33" t="s">
        <v>28</v>
      </c>
      <c r="B20" s="6" t="s">
        <v>29</v>
      </c>
      <c r="C20" s="48">
        <f>'MIS-II Pub Sec Bk'!C20+'MIS-II Pvt Sec Bk'!C20+'MIS-II RRBs'!C20</f>
        <v>1590</v>
      </c>
      <c r="D20" s="48">
        <f>'MIS-II Pub Sec Bk'!D20+'MIS-II Pvt Sec Bk'!D20+'MIS-II RRBs'!D20</f>
        <v>15316.24</v>
      </c>
      <c r="E20" s="48">
        <f>'MIS-II Pub Sec Bk'!E20+'MIS-II Pvt Sec Bk'!E20+'MIS-II RRBs'!E20</f>
        <v>1647</v>
      </c>
      <c r="F20" s="48">
        <f>'MIS-II Pub Sec Bk'!F20+'MIS-II Pvt Sec Bk'!F20+'MIS-II RRBs'!F20</f>
        <v>43144.13</v>
      </c>
    </row>
    <row r="21" spans="1:6" ht="20.100000000000001" customHeight="1" x14ac:dyDescent="0.25">
      <c r="A21" s="32" t="s">
        <v>30</v>
      </c>
      <c r="B21" s="8" t="s">
        <v>31</v>
      </c>
      <c r="C21" s="48">
        <f>'MIS-II Pub Sec Bk'!C21+'MIS-II Pvt Sec Bk'!C21+'MIS-II RRBs'!C21</f>
        <v>3008</v>
      </c>
      <c r="D21" s="48">
        <f>'MIS-II Pub Sec Bk'!D21+'MIS-II Pvt Sec Bk'!D21+'MIS-II RRBs'!D21</f>
        <v>38284.29</v>
      </c>
      <c r="E21" s="48">
        <f>'MIS-II Pub Sec Bk'!E21+'MIS-II Pvt Sec Bk'!E21+'MIS-II RRBs'!E21</f>
        <v>250</v>
      </c>
      <c r="F21" s="48">
        <f>'MIS-II Pub Sec Bk'!F21+'MIS-II Pvt Sec Bk'!F21+'MIS-II RRBs'!F21</f>
        <v>60394.99</v>
      </c>
    </row>
    <row r="22" spans="1:6" ht="20.100000000000001" customHeight="1" x14ac:dyDescent="0.25">
      <c r="A22" s="32" t="s">
        <v>32</v>
      </c>
      <c r="B22" s="8" t="s">
        <v>33</v>
      </c>
      <c r="C22" s="48">
        <f>'MIS-II Pub Sec Bk'!C22+'MIS-II Pvt Sec Bk'!C22+'MIS-II RRBs'!C22</f>
        <v>10903</v>
      </c>
      <c r="D22" s="48">
        <f>'MIS-II Pub Sec Bk'!D22+'MIS-II Pvt Sec Bk'!D22+'MIS-II RRBs'!D22</f>
        <v>27433.56</v>
      </c>
      <c r="E22" s="48">
        <f>'MIS-II Pub Sec Bk'!E22+'MIS-II Pvt Sec Bk'!E22+'MIS-II RRBs'!E22</f>
        <v>42647</v>
      </c>
      <c r="F22" s="48">
        <f>'MIS-II Pub Sec Bk'!F22+'MIS-II Pvt Sec Bk'!F22+'MIS-II RRBs'!F22</f>
        <v>194585.91999999998</v>
      </c>
    </row>
    <row r="23" spans="1:6" ht="20.100000000000001" customHeight="1" x14ac:dyDescent="0.25">
      <c r="A23" s="32" t="s">
        <v>34</v>
      </c>
      <c r="B23" s="8" t="s">
        <v>35</v>
      </c>
      <c r="C23" s="48">
        <f>'MIS-II Pub Sec Bk'!C23+'MIS-II Pvt Sec Bk'!C23+'MIS-II RRBs'!C23</f>
        <v>70259</v>
      </c>
      <c r="D23" s="48">
        <f>'MIS-II Pub Sec Bk'!D23+'MIS-II Pvt Sec Bk'!D23+'MIS-II RRBs'!D23</f>
        <v>571394.12</v>
      </c>
      <c r="E23" s="48">
        <f>'MIS-II Pub Sec Bk'!E23+'MIS-II Pvt Sec Bk'!E23+'MIS-II RRBs'!E23</f>
        <v>752718</v>
      </c>
      <c r="F23" s="48">
        <f>'MIS-II Pub Sec Bk'!F23+'MIS-II Pvt Sec Bk'!F23+'MIS-II RRBs'!F23</f>
        <v>7117511.6600000011</v>
      </c>
    </row>
    <row r="24" spans="1:6" ht="20.100000000000001" customHeight="1" x14ac:dyDescent="0.25">
      <c r="A24" s="32" t="s">
        <v>36</v>
      </c>
      <c r="B24" s="8" t="s">
        <v>37</v>
      </c>
      <c r="C24" s="48">
        <f>'MIS-II Pub Sec Bk'!C24+'MIS-II Pvt Sec Bk'!C24+'MIS-II RRBs'!C24</f>
        <v>482</v>
      </c>
      <c r="D24" s="48">
        <f>'MIS-II Pub Sec Bk'!D24+'MIS-II Pvt Sec Bk'!D24+'MIS-II RRBs'!D24</f>
        <v>4306.54</v>
      </c>
      <c r="E24" s="48">
        <f>'MIS-II Pub Sec Bk'!E24+'MIS-II Pvt Sec Bk'!E24+'MIS-II RRBs'!E24</f>
        <v>2011</v>
      </c>
      <c r="F24" s="48">
        <f>'MIS-II Pub Sec Bk'!F24+'MIS-II Pvt Sec Bk'!F24+'MIS-II RRBs'!F24</f>
        <v>90037.209999999992</v>
      </c>
    </row>
    <row r="25" spans="1:6" ht="20.100000000000001" customHeight="1" x14ac:dyDescent="0.25">
      <c r="A25" s="32" t="s">
        <v>38</v>
      </c>
      <c r="B25" s="8" t="s">
        <v>39</v>
      </c>
      <c r="C25" s="48">
        <f>'MIS-II Pub Sec Bk'!C25+'MIS-II Pvt Sec Bk'!C25+'MIS-II RRBs'!C25</f>
        <v>39537</v>
      </c>
      <c r="D25" s="48">
        <f>'MIS-II Pub Sec Bk'!D25+'MIS-II Pvt Sec Bk'!D25+'MIS-II RRBs'!D25</f>
        <v>113691.48</v>
      </c>
      <c r="E25" s="48">
        <f>'MIS-II Pub Sec Bk'!E25+'MIS-II Pvt Sec Bk'!E25+'MIS-II RRBs'!E25</f>
        <v>215</v>
      </c>
      <c r="F25" s="48">
        <f>'MIS-II Pub Sec Bk'!F25+'MIS-II Pvt Sec Bk'!F25+'MIS-II RRBs'!F25</f>
        <v>23241.79</v>
      </c>
    </row>
    <row r="26" spans="1:6" ht="20.100000000000001" customHeight="1" x14ac:dyDescent="0.25">
      <c r="A26" s="32" t="s">
        <v>40</v>
      </c>
      <c r="B26" s="8" t="s">
        <v>41</v>
      </c>
      <c r="C26" s="48">
        <f>'MIS-II Pub Sec Bk'!C26+'MIS-II Pvt Sec Bk'!C26+'MIS-II RRBs'!C26</f>
        <v>23842</v>
      </c>
      <c r="D26" s="48">
        <f>'MIS-II Pub Sec Bk'!D26+'MIS-II Pvt Sec Bk'!D26+'MIS-II RRBs'!D26</f>
        <v>61105.64</v>
      </c>
      <c r="E26" s="48">
        <f>'MIS-II Pub Sec Bk'!E26+'MIS-II Pvt Sec Bk'!E26+'MIS-II RRBs'!E26</f>
        <v>317064</v>
      </c>
      <c r="F26" s="48">
        <f>'MIS-II Pub Sec Bk'!F26+'MIS-II Pvt Sec Bk'!F26+'MIS-II RRBs'!F26</f>
        <v>105835.59000000001</v>
      </c>
    </row>
    <row r="27" spans="1:6" ht="20.100000000000001" customHeight="1" x14ac:dyDescent="0.25">
      <c r="A27" s="18">
        <v>2</v>
      </c>
      <c r="B27" s="8" t="s">
        <v>75</v>
      </c>
      <c r="C27" s="49">
        <f>C11+C15+C21+C22+C23+C24+C25+C26</f>
        <v>1750456</v>
      </c>
      <c r="D27" s="49">
        <f>D11+D15+D21+D22+D23+D24+D25+D26</f>
        <v>10841417.92</v>
      </c>
      <c r="E27" s="49">
        <f>E11+E15+E21+E22+E23+E24+E25+E26</f>
        <v>5035116</v>
      </c>
      <c r="F27" s="49">
        <f>F11+F15+F21+F22+F23+F24+F25+F26</f>
        <v>29282854.570000004</v>
      </c>
    </row>
    <row r="28" spans="1:6" ht="20.100000000000001" customHeight="1" x14ac:dyDescent="0.25">
      <c r="A28" s="18">
        <v>3</v>
      </c>
      <c r="B28" s="15" t="s">
        <v>43</v>
      </c>
      <c r="C28" s="48">
        <f>'MIS-II Pub Sec Bk'!C28+'MIS-II Pvt Sec Bk'!C28+'MIS-II RRBs'!C28</f>
        <v>889791</v>
      </c>
      <c r="D28" s="48">
        <f>'MIS-II Pub Sec Bk'!D28+'MIS-II Pvt Sec Bk'!D28+'MIS-II RRBs'!D28</f>
        <v>1764763.4200000002</v>
      </c>
      <c r="E28" s="48">
        <f>'MIS-II Pub Sec Bk'!E28+'MIS-II Pvt Sec Bk'!E28+'MIS-II RRBs'!E28</f>
        <v>2669606</v>
      </c>
      <c r="F28" s="48">
        <f>'MIS-II Pub Sec Bk'!F28+'MIS-II Pvt Sec Bk'!F28+'MIS-II RRBs'!F28</f>
        <v>3971321.41</v>
      </c>
    </row>
    <row r="29" spans="1:6" ht="20.100000000000001" customHeight="1" x14ac:dyDescent="0.25">
      <c r="A29" s="18">
        <v>4</v>
      </c>
      <c r="B29" s="14" t="s">
        <v>44</v>
      </c>
      <c r="C29" s="50"/>
      <c r="D29" s="50"/>
      <c r="E29" s="50"/>
      <c r="F29" s="51"/>
    </row>
    <row r="30" spans="1:6" ht="15.75" x14ac:dyDescent="0.25">
      <c r="A30" s="32" t="s">
        <v>45</v>
      </c>
      <c r="B30" s="8" t="s">
        <v>46</v>
      </c>
      <c r="C30" s="48">
        <f>'MIS-II Pub Sec Bk'!C30+'MIS-II Pvt Sec Bk'!C30+'MIS-II RRBs'!C30</f>
        <v>46523</v>
      </c>
      <c r="D30" s="48">
        <f>'MIS-II Pub Sec Bk'!D30+'MIS-II Pvt Sec Bk'!D30+'MIS-II RRBs'!D30</f>
        <v>61410.41</v>
      </c>
      <c r="E30" s="48">
        <f>'MIS-II Pub Sec Bk'!E30+'MIS-II Pvt Sec Bk'!E30+'MIS-II RRBs'!E30</f>
        <v>1597</v>
      </c>
      <c r="F30" s="48">
        <f>'MIS-II Pub Sec Bk'!F30+'MIS-II Pvt Sec Bk'!F30+'MIS-II RRBs'!F30</f>
        <v>109722.84999999999</v>
      </c>
    </row>
    <row r="31" spans="1:6" ht="20.100000000000001" customHeight="1" x14ac:dyDescent="0.25">
      <c r="A31" s="32" t="s">
        <v>47</v>
      </c>
      <c r="B31" s="8" t="s">
        <v>33</v>
      </c>
      <c r="C31" s="48">
        <f>'MIS-II Pub Sec Bk'!C31+'MIS-II Pvt Sec Bk'!C31+'MIS-II RRBs'!C31</f>
        <v>76619</v>
      </c>
      <c r="D31" s="48">
        <f>'MIS-II Pub Sec Bk'!D31+'MIS-II Pvt Sec Bk'!D31+'MIS-II RRBs'!D31</f>
        <v>65079.43</v>
      </c>
      <c r="E31" s="48">
        <f>'MIS-II Pub Sec Bk'!E31+'MIS-II Pvt Sec Bk'!E31+'MIS-II RRBs'!E31</f>
        <v>4496</v>
      </c>
      <c r="F31" s="48">
        <f>'MIS-II Pub Sec Bk'!F31+'MIS-II Pvt Sec Bk'!F31+'MIS-II RRBs'!F31</f>
        <v>108846.12</v>
      </c>
    </row>
    <row r="32" spans="1:6" ht="20.100000000000001" customHeight="1" x14ac:dyDescent="0.25">
      <c r="A32" s="32" t="s">
        <v>48</v>
      </c>
      <c r="B32" s="8" t="s">
        <v>49</v>
      </c>
      <c r="C32" s="48">
        <f>'MIS-II Pub Sec Bk'!C32+'MIS-II Pvt Sec Bk'!C32+'MIS-II RRBs'!C32</f>
        <v>38831</v>
      </c>
      <c r="D32" s="48">
        <f>'MIS-II Pub Sec Bk'!D32+'MIS-II Pvt Sec Bk'!D32+'MIS-II RRBs'!D32</f>
        <v>740902.16</v>
      </c>
      <c r="E32" s="48">
        <f>'MIS-II Pub Sec Bk'!E32+'MIS-II Pvt Sec Bk'!E32+'MIS-II RRBs'!E32</f>
        <v>196675</v>
      </c>
      <c r="F32" s="48">
        <f>'MIS-II Pub Sec Bk'!F32+'MIS-II Pvt Sec Bk'!F32+'MIS-II RRBs'!F32</f>
        <v>5131020.74</v>
      </c>
    </row>
    <row r="33" spans="1:8" ht="20.100000000000001" customHeight="1" x14ac:dyDescent="0.25">
      <c r="A33" s="32" t="s">
        <v>50</v>
      </c>
      <c r="B33" s="8" t="s">
        <v>51</v>
      </c>
      <c r="C33" s="48">
        <f>'MIS-II Pub Sec Bk'!C33+'MIS-II Pvt Sec Bk'!C33+'MIS-II RRBs'!C33</f>
        <v>188247</v>
      </c>
      <c r="D33" s="48">
        <f>'MIS-II Pub Sec Bk'!D33+'MIS-II Pvt Sec Bk'!D33+'MIS-II RRBs'!D33</f>
        <v>531496.04999999993</v>
      </c>
      <c r="E33" s="48">
        <f>'MIS-II Pub Sec Bk'!E33+'MIS-II Pvt Sec Bk'!E33+'MIS-II RRBs'!E33</f>
        <v>655356</v>
      </c>
      <c r="F33" s="48">
        <f>'MIS-II Pub Sec Bk'!F33+'MIS-II Pvt Sec Bk'!F33+'MIS-II RRBs'!F33</f>
        <v>1833873.74</v>
      </c>
    </row>
    <row r="34" spans="1:8" ht="20.100000000000001" customHeight="1" x14ac:dyDescent="0.25">
      <c r="A34" s="32" t="s">
        <v>52</v>
      </c>
      <c r="B34" s="8" t="s">
        <v>41</v>
      </c>
      <c r="C34" s="48">
        <f>'MIS-II Pub Sec Bk'!C34+'MIS-II Pvt Sec Bk'!C34+'MIS-II RRBs'!C34</f>
        <v>6843343</v>
      </c>
      <c r="D34" s="48">
        <f>'MIS-II Pub Sec Bk'!D34+'MIS-II Pvt Sec Bk'!D34+'MIS-II RRBs'!D34</f>
        <v>16690721.699999999</v>
      </c>
      <c r="E34" s="48">
        <f>'MIS-II Pub Sec Bk'!E34+'MIS-II Pvt Sec Bk'!E34+'MIS-II RRBs'!E34</f>
        <v>10319972</v>
      </c>
      <c r="F34" s="48">
        <f>'MIS-II Pub Sec Bk'!F34+'MIS-II Pvt Sec Bk'!F34+'MIS-II RRBs'!F34</f>
        <v>29925554.59</v>
      </c>
    </row>
    <row r="35" spans="1:8" ht="20.100000000000001" customHeight="1" x14ac:dyDescent="0.25">
      <c r="A35" s="18">
        <v>5</v>
      </c>
      <c r="B35" s="8" t="s">
        <v>76</v>
      </c>
      <c r="C35" s="49">
        <f>C30+C31+C32+C33+C34</f>
        <v>7193563</v>
      </c>
      <c r="D35" s="49">
        <f>D30+D31+D32+D33+D34</f>
        <v>18089609.75</v>
      </c>
      <c r="E35" s="49">
        <f>E30+E31+E32+E33+E34</f>
        <v>11178096</v>
      </c>
      <c r="F35" s="49">
        <f>F30+F31+F32+F33+F34</f>
        <v>37109018.039999999</v>
      </c>
    </row>
    <row r="36" spans="1:8" s="52" customFormat="1" ht="20.100000000000001" customHeight="1" x14ac:dyDescent="0.2">
      <c r="A36" s="30"/>
      <c r="B36" s="53" t="s">
        <v>77</v>
      </c>
      <c r="C36" s="54">
        <f>C27+C35</f>
        <v>8944019</v>
      </c>
      <c r="D36" s="54">
        <f>D27+D35</f>
        <v>28931027.670000002</v>
      </c>
      <c r="E36" s="54">
        <f>E27+E35</f>
        <v>16213212</v>
      </c>
      <c r="F36" s="54">
        <f>F27+F35</f>
        <v>66391872.609999999</v>
      </c>
    </row>
    <row r="37" spans="1:8" ht="42" customHeight="1" x14ac:dyDescent="0.25">
      <c r="B37" s="78"/>
      <c r="C37" s="78"/>
      <c r="D37" s="78"/>
      <c r="E37" s="78"/>
      <c r="F37" s="78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</sheetData>
  <mergeCells count="11">
    <mergeCell ref="B37:F37"/>
    <mergeCell ref="A1:F1"/>
    <mergeCell ref="A7:F7"/>
    <mergeCell ref="A5:F5"/>
    <mergeCell ref="C8:D8"/>
    <mergeCell ref="E8:F8"/>
    <mergeCell ref="A4:F4"/>
    <mergeCell ref="A6:B6"/>
    <mergeCell ref="C6:F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8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SheetLayoutView="100" workbookViewId="0">
      <selection activeCell="A5" sqref="A5:F5"/>
    </sheetView>
  </sheetViews>
  <sheetFormatPr defaultRowHeight="15" x14ac:dyDescent="0.25"/>
  <cols>
    <col min="1" max="1" width="6" style="1" customWidth="1"/>
    <col min="2" max="2" width="53.42578125" style="1" customWidth="1"/>
    <col min="3" max="4" width="10.5703125" style="1" customWidth="1"/>
    <col min="5" max="5" width="9.85546875" style="1" customWidth="1"/>
    <col min="6" max="6" width="10.42578125" style="1" customWidth="1"/>
    <col min="7" max="9" width="9.140625" style="1" customWidth="1"/>
    <col min="10" max="16384" width="9.140625" style="1"/>
  </cols>
  <sheetData>
    <row r="1" spans="1:6" ht="24" customHeight="1" x14ac:dyDescent="0.45">
      <c r="A1" s="80" t="s">
        <v>66</v>
      </c>
      <c r="B1" s="80"/>
      <c r="C1" s="80"/>
      <c r="D1" s="80"/>
      <c r="E1" s="80"/>
      <c r="F1" s="80"/>
    </row>
    <row r="2" spans="1:6" ht="22.5" hidden="1" x14ac:dyDescent="0.45">
      <c r="A2" s="68"/>
      <c r="B2" s="68"/>
      <c r="C2" s="68"/>
      <c r="D2" s="68"/>
      <c r="E2" s="68"/>
      <c r="F2" s="68"/>
    </row>
    <row r="3" spans="1:6" ht="22.5" hidden="1" x14ac:dyDescent="0.45">
      <c r="A3" s="68"/>
      <c r="B3" s="68"/>
      <c r="C3" s="68"/>
      <c r="D3" s="68"/>
      <c r="E3" s="68"/>
      <c r="F3" s="68"/>
    </row>
    <row r="4" spans="1:6" ht="24" customHeight="1" x14ac:dyDescent="0.25">
      <c r="A4" s="91" t="s">
        <v>67</v>
      </c>
      <c r="B4" s="91"/>
      <c r="C4" s="91"/>
      <c r="D4" s="91"/>
      <c r="E4" s="91"/>
      <c r="F4" s="91"/>
    </row>
    <row r="5" spans="1:6" ht="33.75" customHeight="1" x14ac:dyDescent="0.25">
      <c r="A5" s="93" t="s">
        <v>78</v>
      </c>
      <c r="B5" s="93"/>
      <c r="C5" s="93"/>
      <c r="D5" s="93"/>
      <c r="E5" s="93"/>
      <c r="F5" s="93"/>
    </row>
    <row r="6" spans="1:6" ht="15.75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15.75" x14ac:dyDescent="0.25">
      <c r="A7" s="88" t="s">
        <v>57</v>
      </c>
      <c r="B7" s="89"/>
      <c r="C7" s="89"/>
      <c r="D7" s="89"/>
      <c r="E7" s="89"/>
      <c r="F7" s="90"/>
    </row>
    <row r="8" spans="1:6" ht="45" customHeight="1" x14ac:dyDescent="0.25">
      <c r="A8" s="86" t="s">
        <v>58</v>
      </c>
      <c r="B8" s="84" t="s">
        <v>68</v>
      </c>
      <c r="C8" s="92" t="s">
        <v>69</v>
      </c>
      <c r="D8" s="92"/>
      <c r="E8" s="92" t="s">
        <v>70</v>
      </c>
      <c r="F8" s="92"/>
    </row>
    <row r="9" spans="1:6" ht="15.75" x14ac:dyDescent="0.25">
      <c r="A9" s="87"/>
      <c r="B9" s="85"/>
      <c r="C9" s="18" t="s">
        <v>71</v>
      </c>
      <c r="D9" s="18" t="s">
        <v>8</v>
      </c>
      <c r="E9" s="18" t="s">
        <v>7</v>
      </c>
      <c r="F9" s="18" t="s">
        <v>8</v>
      </c>
    </row>
    <row r="10" spans="1:6" ht="15.75" x14ac:dyDescent="0.25">
      <c r="A10" s="18">
        <v>1</v>
      </c>
      <c r="B10" s="14" t="s">
        <v>72</v>
      </c>
      <c r="C10" s="27"/>
      <c r="D10" s="27"/>
      <c r="E10" s="27"/>
      <c r="F10" s="28"/>
    </row>
    <row r="11" spans="1:6" x14ac:dyDescent="0.25">
      <c r="A11" s="44" t="s">
        <v>10</v>
      </c>
      <c r="B11" s="9" t="s">
        <v>73</v>
      </c>
      <c r="C11" s="49">
        <f>SUM(C12:C14)</f>
        <v>912444</v>
      </c>
      <c r="D11" s="49">
        <f>SUM(D12:D14)</f>
        <v>3056325.96</v>
      </c>
      <c r="E11" s="49">
        <f>SUM(E12:E14)</f>
        <v>1687790</v>
      </c>
      <c r="F11" s="49">
        <f>SUM(F12:F14)</f>
        <v>4710595.7</v>
      </c>
    </row>
    <row r="12" spans="1:6" x14ac:dyDescent="0.25">
      <c r="A12" s="33" t="s">
        <v>12</v>
      </c>
      <c r="B12" s="11" t="s">
        <v>13</v>
      </c>
      <c r="C12" s="48">
        <v>898980</v>
      </c>
      <c r="D12" s="48">
        <v>2386141.19</v>
      </c>
      <c r="E12" s="48">
        <v>1660739</v>
      </c>
      <c r="F12" s="48">
        <v>3729492.24</v>
      </c>
    </row>
    <row r="13" spans="1:6" x14ac:dyDescent="0.25">
      <c r="A13" s="33" t="s">
        <v>14</v>
      </c>
      <c r="B13" s="11" t="s">
        <v>15</v>
      </c>
      <c r="C13" s="48">
        <v>5486</v>
      </c>
      <c r="D13" s="48">
        <v>55996.11</v>
      </c>
      <c r="E13" s="48">
        <v>7425</v>
      </c>
      <c r="F13" s="48">
        <v>120350.1</v>
      </c>
    </row>
    <row r="14" spans="1:6" x14ac:dyDescent="0.25">
      <c r="A14" s="33" t="s">
        <v>16</v>
      </c>
      <c r="B14" s="11" t="s">
        <v>17</v>
      </c>
      <c r="C14" s="48">
        <v>7978</v>
      </c>
      <c r="D14" s="48">
        <v>614188.66</v>
      </c>
      <c r="E14" s="48">
        <v>19626</v>
      </c>
      <c r="F14" s="48">
        <v>860753.36</v>
      </c>
    </row>
    <row r="15" spans="1:6" ht="33.75" customHeight="1" x14ac:dyDescent="0.25">
      <c r="A15" s="32" t="s">
        <v>18</v>
      </c>
      <c r="B15" s="12" t="s">
        <v>19</v>
      </c>
      <c r="C15" s="49">
        <f>SUM(C16:C20)</f>
        <v>79123</v>
      </c>
      <c r="D15" s="49">
        <f>SUM(D16:D20)</f>
        <v>2774802.38</v>
      </c>
      <c r="E15" s="49">
        <f>SUM(E16:E20)</f>
        <v>475311</v>
      </c>
      <c r="F15" s="49">
        <f>SUM(F16:F20)</f>
        <v>6553067.7699999996</v>
      </c>
    </row>
    <row r="16" spans="1:6" ht="24" customHeight="1" x14ac:dyDescent="0.25">
      <c r="A16" s="33" t="s">
        <v>20</v>
      </c>
      <c r="B16" s="7" t="s">
        <v>21</v>
      </c>
      <c r="C16" s="48">
        <v>64274</v>
      </c>
      <c r="D16" s="48">
        <v>937093.11</v>
      </c>
      <c r="E16" s="48">
        <v>404699</v>
      </c>
      <c r="F16" s="48">
        <v>2414707.75</v>
      </c>
    </row>
    <row r="17" spans="1:6" ht="24" customHeight="1" x14ac:dyDescent="0.25">
      <c r="A17" s="33" t="s">
        <v>22</v>
      </c>
      <c r="B17" s="7" t="s">
        <v>74</v>
      </c>
      <c r="C17" s="48">
        <v>11567</v>
      </c>
      <c r="D17" s="48">
        <v>1236732.31</v>
      </c>
      <c r="E17" s="48">
        <v>58252</v>
      </c>
      <c r="F17" s="48">
        <v>2725939.87</v>
      </c>
    </row>
    <row r="18" spans="1:6" ht="24" customHeight="1" x14ac:dyDescent="0.25">
      <c r="A18" s="33" t="s">
        <v>24</v>
      </c>
      <c r="B18" s="7" t="s">
        <v>25</v>
      </c>
      <c r="C18" s="48">
        <v>1516</v>
      </c>
      <c r="D18" s="48">
        <v>586680.09</v>
      </c>
      <c r="E18" s="48">
        <v>5203</v>
      </c>
      <c r="F18" s="48">
        <v>1325517.98</v>
      </c>
    </row>
    <row r="19" spans="1:6" x14ac:dyDescent="0.25">
      <c r="A19" s="33" t="s">
        <v>26</v>
      </c>
      <c r="B19" s="6" t="s">
        <v>27</v>
      </c>
      <c r="C19" s="48">
        <v>185</v>
      </c>
      <c r="D19" s="48">
        <v>1638.64</v>
      </c>
      <c r="E19" s="48">
        <v>5510</v>
      </c>
      <c r="F19" s="48">
        <v>43758.04</v>
      </c>
    </row>
    <row r="20" spans="1:6" x14ac:dyDescent="0.25">
      <c r="A20" s="33" t="s">
        <v>28</v>
      </c>
      <c r="B20" s="6" t="s">
        <v>29</v>
      </c>
      <c r="C20" s="48">
        <v>1581</v>
      </c>
      <c r="D20" s="48">
        <v>12658.23</v>
      </c>
      <c r="E20" s="48">
        <v>1647</v>
      </c>
      <c r="F20" s="48">
        <v>43144.13</v>
      </c>
    </row>
    <row r="21" spans="1:6" ht="20.25" customHeight="1" x14ac:dyDescent="0.25">
      <c r="A21" s="32" t="s">
        <v>30</v>
      </c>
      <c r="B21" s="8" t="s">
        <v>31</v>
      </c>
      <c r="C21" s="48">
        <v>2746</v>
      </c>
      <c r="D21" s="48">
        <v>14402.8</v>
      </c>
      <c r="E21" s="48">
        <v>54</v>
      </c>
      <c r="F21" s="48">
        <v>9358.9699999999993</v>
      </c>
    </row>
    <row r="22" spans="1:6" ht="15.75" x14ac:dyDescent="0.25">
      <c r="A22" s="32" t="s">
        <v>32</v>
      </c>
      <c r="B22" s="8" t="s">
        <v>33</v>
      </c>
      <c r="C22" s="48">
        <v>10122</v>
      </c>
      <c r="D22" s="48">
        <v>22710.83</v>
      </c>
      <c r="E22" s="48">
        <v>37559</v>
      </c>
      <c r="F22" s="48">
        <v>166501</v>
      </c>
    </row>
    <row r="23" spans="1:6" ht="15.75" x14ac:dyDescent="0.25">
      <c r="A23" s="32" t="s">
        <v>34</v>
      </c>
      <c r="B23" s="8" t="s">
        <v>35</v>
      </c>
      <c r="C23" s="48">
        <v>42287</v>
      </c>
      <c r="D23" s="48">
        <v>270429.03000000003</v>
      </c>
      <c r="E23" s="48">
        <v>358580</v>
      </c>
      <c r="F23" s="48">
        <v>3384374.58</v>
      </c>
    </row>
    <row r="24" spans="1:6" ht="15.75" x14ac:dyDescent="0.25">
      <c r="A24" s="32" t="s">
        <v>36</v>
      </c>
      <c r="B24" s="8" t="s">
        <v>37</v>
      </c>
      <c r="C24" s="48">
        <v>54</v>
      </c>
      <c r="D24" s="48">
        <v>3633.04</v>
      </c>
      <c r="E24" s="48">
        <v>147</v>
      </c>
      <c r="F24" s="48">
        <v>88752.67</v>
      </c>
    </row>
    <row r="25" spans="1:6" ht="15.75" x14ac:dyDescent="0.25">
      <c r="A25" s="32" t="s">
        <v>38</v>
      </c>
      <c r="B25" s="8" t="s">
        <v>39</v>
      </c>
      <c r="C25" s="48">
        <v>34947</v>
      </c>
      <c r="D25" s="48">
        <v>85092.23</v>
      </c>
      <c r="E25" s="48">
        <v>196</v>
      </c>
      <c r="F25" s="48">
        <v>14152.6</v>
      </c>
    </row>
    <row r="26" spans="1:6" ht="15.75" x14ac:dyDescent="0.25">
      <c r="A26" s="32" t="s">
        <v>40</v>
      </c>
      <c r="B26" s="8" t="s">
        <v>41</v>
      </c>
      <c r="C26" s="48">
        <v>3833</v>
      </c>
      <c r="D26" s="48">
        <v>46183.24</v>
      </c>
      <c r="E26" s="48">
        <v>11409</v>
      </c>
      <c r="F26" s="48">
        <v>23161.05</v>
      </c>
    </row>
    <row r="27" spans="1:6" ht="15.75" x14ac:dyDescent="0.25">
      <c r="A27" s="18">
        <v>2</v>
      </c>
      <c r="B27" s="8" t="s">
        <v>75</v>
      </c>
      <c r="C27" s="49">
        <f>C11+C15+C21+C22+C23+C24+C25+C26</f>
        <v>1085556</v>
      </c>
      <c r="D27" s="49">
        <f>D11+D15+D21+D22+D23+D24+D25+D26</f>
        <v>6273579.5100000007</v>
      </c>
      <c r="E27" s="49">
        <f>E11+E15+E21+E22+E23+E24+E25+E26</f>
        <v>2571046</v>
      </c>
      <c r="F27" s="49">
        <f>F11+F15+F21+F22+F23+F24+F25+F26</f>
        <v>14949964.34</v>
      </c>
    </row>
    <row r="28" spans="1:6" ht="15.75" x14ac:dyDescent="0.25">
      <c r="A28" s="18">
        <v>3</v>
      </c>
      <c r="B28" s="15" t="s">
        <v>43</v>
      </c>
      <c r="C28" s="48">
        <v>456673</v>
      </c>
      <c r="D28" s="48">
        <v>1203251.77</v>
      </c>
      <c r="E28" s="48">
        <v>1168177</v>
      </c>
      <c r="F28" s="48">
        <v>2435858.81</v>
      </c>
    </row>
    <row r="29" spans="1:6" ht="15.75" x14ac:dyDescent="0.25">
      <c r="A29" s="18">
        <v>4</v>
      </c>
      <c r="B29" s="14" t="s">
        <v>44</v>
      </c>
      <c r="C29" s="50"/>
      <c r="D29" s="50"/>
      <c r="E29" s="50"/>
      <c r="F29" s="51"/>
    </row>
    <row r="30" spans="1:6" ht="15.75" x14ac:dyDescent="0.25">
      <c r="A30" s="32" t="s">
        <v>45</v>
      </c>
      <c r="B30" s="8" t="s">
        <v>46</v>
      </c>
      <c r="C30" s="48">
        <v>445</v>
      </c>
      <c r="D30" s="48">
        <v>42954.39</v>
      </c>
      <c r="E30" s="48">
        <v>1038</v>
      </c>
      <c r="F30" s="48">
        <v>92931.09</v>
      </c>
    </row>
    <row r="31" spans="1:6" ht="20.100000000000001" customHeight="1" x14ac:dyDescent="0.25">
      <c r="A31" s="32" t="s">
        <v>47</v>
      </c>
      <c r="B31" s="8" t="s">
        <v>33</v>
      </c>
      <c r="C31" s="48">
        <v>5125</v>
      </c>
      <c r="D31" s="48">
        <v>30523.07</v>
      </c>
      <c r="E31" s="48">
        <v>4141</v>
      </c>
      <c r="F31" s="48">
        <v>102656.56</v>
      </c>
    </row>
    <row r="32" spans="1:6" ht="20.100000000000001" customHeight="1" x14ac:dyDescent="0.25">
      <c r="A32" s="32" t="s">
        <v>48</v>
      </c>
      <c r="B32" s="8" t="s">
        <v>49</v>
      </c>
      <c r="C32" s="48">
        <v>23238</v>
      </c>
      <c r="D32" s="48">
        <v>248692.31</v>
      </c>
      <c r="E32" s="48">
        <v>78420</v>
      </c>
      <c r="F32" s="48">
        <v>1942210.67</v>
      </c>
    </row>
    <row r="33" spans="1:8" ht="20.100000000000001" customHeight="1" x14ac:dyDescent="0.25">
      <c r="A33" s="32" t="s">
        <v>50</v>
      </c>
      <c r="B33" s="8" t="s">
        <v>51</v>
      </c>
      <c r="C33" s="48">
        <v>100915</v>
      </c>
      <c r="D33" s="48">
        <v>179907.36</v>
      </c>
      <c r="E33" s="48">
        <v>368785</v>
      </c>
      <c r="F33" s="48">
        <v>889088.46</v>
      </c>
    </row>
    <row r="34" spans="1:8" ht="20.100000000000001" customHeight="1" x14ac:dyDescent="0.25">
      <c r="A34" s="32" t="s">
        <v>52</v>
      </c>
      <c r="B34" s="8" t="s">
        <v>41</v>
      </c>
      <c r="C34" s="48">
        <v>5760507</v>
      </c>
      <c r="D34" s="48">
        <v>4025056.48</v>
      </c>
      <c r="E34" s="48">
        <v>6295542</v>
      </c>
      <c r="F34" s="48">
        <v>13769091.85</v>
      </c>
    </row>
    <row r="35" spans="1:8" ht="20.100000000000001" customHeight="1" x14ac:dyDescent="0.25">
      <c r="A35" s="18">
        <v>5</v>
      </c>
      <c r="B35" s="8" t="s">
        <v>76</v>
      </c>
      <c r="C35" s="49">
        <f>C30+C31+C32+C33+C34</f>
        <v>5890230</v>
      </c>
      <c r="D35" s="49">
        <f>D30+D31+D32+D33+D34</f>
        <v>4527133.6100000003</v>
      </c>
      <c r="E35" s="49">
        <f>E30+E31+E32+E33+E34</f>
        <v>6747926</v>
      </c>
      <c r="F35" s="49">
        <f>F30+F31+F32+F33+F34</f>
        <v>16795978.629999999</v>
      </c>
    </row>
    <row r="36" spans="1:8" s="52" customFormat="1" ht="20.100000000000001" customHeight="1" x14ac:dyDescent="0.2">
      <c r="A36" s="30"/>
      <c r="B36" s="53" t="s">
        <v>77</v>
      </c>
      <c r="C36" s="54">
        <f>C27+C35</f>
        <v>6975786</v>
      </c>
      <c r="D36" s="54">
        <f>D27+D35</f>
        <v>10800713.120000001</v>
      </c>
      <c r="E36" s="54">
        <f>E27+E35</f>
        <v>9318972</v>
      </c>
      <c r="F36" s="54">
        <f>F27+F35</f>
        <v>31745942.969999999</v>
      </c>
    </row>
    <row r="37" spans="1:8" ht="42" customHeight="1" x14ac:dyDescent="0.25">
      <c r="B37" s="78"/>
      <c r="C37" s="78"/>
      <c r="D37" s="78"/>
      <c r="E37" s="78"/>
      <c r="F37" s="78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</sheetData>
  <mergeCells count="11">
    <mergeCell ref="A1:F1"/>
    <mergeCell ref="A7:F7"/>
    <mergeCell ref="B37:F37"/>
    <mergeCell ref="C8:D8"/>
    <mergeCell ref="E8:F8"/>
    <mergeCell ref="A5:F5"/>
    <mergeCell ref="A4:F4"/>
    <mergeCell ref="A6:B6"/>
    <mergeCell ref="C6:F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SheetLayoutView="100" workbookViewId="0">
      <selection activeCell="A5" sqref="A5:F5"/>
    </sheetView>
  </sheetViews>
  <sheetFormatPr defaultRowHeight="15" x14ac:dyDescent="0.25"/>
  <cols>
    <col min="1" max="1" width="6" style="1" customWidth="1"/>
    <col min="2" max="2" width="53.42578125" style="1" customWidth="1"/>
    <col min="3" max="3" width="9.140625" style="1" customWidth="1"/>
    <col min="4" max="4" width="9.7109375" style="1" customWidth="1"/>
    <col min="5" max="5" width="9" style="1" customWidth="1"/>
    <col min="6" max="6" width="9.5703125" style="1" customWidth="1"/>
    <col min="7" max="9" width="9.140625" style="1" customWidth="1"/>
    <col min="10" max="16384" width="9.140625" style="1"/>
  </cols>
  <sheetData>
    <row r="1" spans="1:6" ht="21" customHeight="1" x14ac:dyDescent="0.45">
      <c r="A1" s="80" t="s">
        <v>66</v>
      </c>
      <c r="B1" s="80"/>
      <c r="C1" s="80"/>
      <c r="D1" s="80"/>
      <c r="E1" s="80"/>
      <c r="F1" s="80"/>
    </row>
    <row r="2" spans="1:6" ht="22.5" hidden="1" x14ac:dyDescent="0.45">
      <c r="A2" s="68"/>
      <c r="B2" s="68"/>
      <c r="C2" s="68"/>
      <c r="D2" s="68"/>
      <c r="E2" s="68"/>
      <c r="F2" s="68"/>
    </row>
    <row r="3" spans="1:6" ht="0.75" customHeight="1" x14ac:dyDescent="0.45">
      <c r="A3" s="68"/>
      <c r="B3" s="68"/>
      <c r="C3" s="68"/>
      <c r="D3" s="68"/>
      <c r="E3" s="68"/>
      <c r="F3" s="68"/>
    </row>
    <row r="4" spans="1:6" ht="21.75" customHeight="1" x14ac:dyDescent="0.25">
      <c r="A4" s="91" t="s">
        <v>67</v>
      </c>
      <c r="B4" s="91"/>
      <c r="C4" s="91"/>
      <c r="D4" s="91"/>
      <c r="E4" s="91"/>
      <c r="F4" s="91"/>
    </row>
    <row r="5" spans="1:6" ht="39.75" customHeight="1" x14ac:dyDescent="0.25">
      <c r="A5" s="93" t="str">
        <f>'MIS-II Pub Sec Bk'!A5:F5</f>
        <v>Statement showing Disbursement and Outstanding of Annual Credit Plans (ACP) for the quarter ended SEPTEMBER  2021</v>
      </c>
      <c r="B5" s="93"/>
      <c r="C5" s="93"/>
      <c r="D5" s="93"/>
      <c r="E5" s="93"/>
      <c r="F5" s="93"/>
    </row>
    <row r="6" spans="1:6" ht="15.75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15.75" x14ac:dyDescent="0.25">
      <c r="A7" s="88" t="s">
        <v>62</v>
      </c>
      <c r="B7" s="89"/>
      <c r="C7" s="89"/>
      <c r="D7" s="89"/>
      <c r="E7" s="89"/>
      <c r="F7" s="90"/>
    </row>
    <row r="8" spans="1:6" ht="45" customHeight="1" x14ac:dyDescent="0.25">
      <c r="A8" s="86" t="s">
        <v>58</v>
      </c>
      <c r="B8" s="84" t="s">
        <v>68</v>
      </c>
      <c r="C8" s="92" t="s">
        <v>69</v>
      </c>
      <c r="D8" s="92"/>
      <c r="E8" s="92" t="s">
        <v>70</v>
      </c>
      <c r="F8" s="92"/>
    </row>
    <row r="9" spans="1:6" ht="15.75" x14ac:dyDescent="0.25">
      <c r="A9" s="87"/>
      <c r="B9" s="85"/>
      <c r="C9" s="18" t="s">
        <v>71</v>
      </c>
      <c r="D9" s="18" t="s">
        <v>8</v>
      </c>
      <c r="E9" s="18" t="s">
        <v>7</v>
      </c>
      <c r="F9" s="18" t="s">
        <v>8</v>
      </c>
    </row>
    <row r="10" spans="1:6" ht="15.75" x14ac:dyDescent="0.25">
      <c r="A10" s="18">
        <v>1</v>
      </c>
      <c r="B10" s="14" t="s">
        <v>72</v>
      </c>
      <c r="C10" s="27"/>
      <c r="D10" s="27"/>
      <c r="E10" s="27"/>
      <c r="F10" s="28"/>
    </row>
    <row r="11" spans="1:6" x14ac:dyDescent="0.25">
      <c r="A11" s="44" t="s">
        <v>10</v>
      </c>
      <c r="B11" s="9" t="s">
        <v>73</v>
      </c>
      <c r="C11" s="49">
        <f>SUM(C12:C14)</f>
        <v>232709</v>
      </c>
      <c r="D11" s="49">
        <f>SUM(D12:D14)</f>
        <v>719482.61</v>
      </c>
      <c r="E11" s="49">
        <f>SUM(E12:E14)</f>
        <v>984621</v>
      </c>
      <c r="F11" s="49">
        <f>SUM(F12:F14)</f>
        <v>2021823.35</v>
      </c>
    </row>
    <row r="12" spans="1:6" x14ac:dyDescent="0.25">
      <c r="A12" s="33" t="s">
        <v>12</v>
      </c>
      <c r="B12" s="11" t="s">
        <v>13</v>
      </c>
      <c r="C12" s="48">
        <v>211710</v>
      </c>
      <c r="D12" s="48">
        <v>409006.55</v>
      </c>
      <c r="E12" s="48">
        <v>943853</v>
      </c>
      <c r="F12" s="48">
        <v>1488426.73</v>
      </c>
    </row>
    <row r="13" spans="1:6" x14ac:dyDescent="0.25">
      <c r="A13" s="33" t="s">
        <v>14</v>
      </c>
      <c r="B13" s="11" t="s">
        <v>15</v>
      </c>
      <c r="C13" s="48">
        <v>9981</v>
      </c>
      <c r="D13" s="48">
        <v>24731.03</v>
      </c>
      <c r="E13" s="48">
        <v>3757</v>
      </c>
      <c r="F13" s="48">
        <v>72514.77</v>
      </c>
    </row>
    <row r="14" spans="1:6" x14ac:dyDescent="0.25">
      <c r="A14" s="33" t="s">
        <v>16</v>
      </c>
      <c r="B14" s="11" t="s">
        <v>17</v>
      </c>
      <c r="C14" s="48">
        <v>11018</v>
      </c>
      <c r="D14" s="48">
        <v>285745.03000000003</v>
      </c>
      <c r="E14" s="48">
        <v>37011</v>
      </c>
      <c r="F14" s="48">
        <v>460881.85</v>
      </c>
    </row>
    <row r="15" spans="1:6" ht="33.75" customHeight="1" x14ac:dyDescent="0.25">
      <c r="A15" s="32" t="s">
        <v>18</v>
      </c>
      <c r="B15" s="12" t="s">
        <v>19</v>
      </c>
      <c r="C15" s="49">
        <f>SUM(C16:C20)</f>
        <v>72828</v>
      </c>
      <c r="D15" s="49">
        <f>SUM(D16:D20)</f>
        <v>2870317.65</v>
      </c>
      <c r="E15" s="49">
        <f>SUM(E16:E20)</f>
        <v>313635</v>
      </c>
      <c r="F15" s="49">
        <f>SUM(F16:F20)</f>
        <v>7562069.9199999999</v>
      </c>
    </row>
    <row r="16" spans="1:6" ht="26.25" customHeight="1" x14ac:dyDescent="0.25">
      <c r="A16" s="33" t="s">
        <v>20</v>
      </c>
      <c r="B16" s="7" t="s">
        <v>21</v>
      </c>
      <c r="C16" s="48">
        <v>39521</v>
      </c>
      <c r="D16" s="48">
        <v>908278.02</v>
      </c>
      <c r="E16" s="48">
        <v>201599</v>
      </c>
      <c r="F16" s="48">
        <v>2330254.83</v>
      </c>
    </row>
    <row r="17" spans="1:6" ht="26.25" customHeight="1" x14ac:dyDescent="0.25">
      <c r="A17" s="33" t="s">
        <v>22</v>
      </c>
      <c r="B17" s="7" t="s">
        <v>74</v>
      </c>
      <c r="C17" s="48">
        <v>26999</v>
      </c>
      <c r="D17" s="48">
        <v>1213560.43</v>
      </c>
      <c r="E17" s="48">
        <v>90078</v>
      </c>
      <c r="F17" s="48">
        <v>3135044.11</v>
      </c>
    </row>
    <row r="18" spans="1:6" ht="26.25" customHeight="1" x14ac:dyDescent="0.25">
      <c r="A18" s="33" t="s">
        <v>24</v>
      </c>
      <c r="B18" s="7" t="s">
        <v>25</v>
      </c>
      <c r="C18" s="48">
        <v>6223</v>
      </c>
      <c r="D18" s="48">
        <v>745418.98</v>
      </c>
      <c r="E18" s="48">
        <v>21813</v>
      </c>
      <c r="F18" s="48">
        <v>2082180.06</v>
      </c>
    </row>
    <row r="19" spans="1:6" x14ac:dyDescent="0.25">
      <c r="A19" s="33" t="s">
        <v>26</v>
      </c>
      <c r="B19" s="6" t="s">
        <v>27</v>
      </c>
      <c r="C19" s="48">
        <v>76</v>
      </c>
      <c r="D19" s="48">
        <v>402.21</v>
      </c>
      <c r="E19" s="48">
        <v>145</v>
      </c>
      <c r="F19" s="48">
        <v>14590.92</v>
      </c>
    </row>
    <row r="20" spans="1:6" x14ac:dyDescent="0.25">
      <c r="A20" s="33" t="s">
        <v>28</v>
      </c>
      <c r="B20" s="6" t="s">
        <v>29</v>
      </c>
      <c r="C20" s="48">
        <v>9</v>
      </c>
      <c r="D20" s="48">
        <v>2658.01</v>
      </c>
      <c r="E20" s="48">
        <v>0</v>
      </c>
      <c r="F20" s="48">
        <v>0</v>
      </c>
    </row>
    <row r="21" spans="1:6" ht="20.25" customHeight="1" x14ac:dyDescent="0.25">
      <c r="A21" s="32" t="s">
        <v>30</v>
      </c>
      <c r="B21" s="8" t="s">
        <v>31</v>
      </c>
      <c r="C21" s="48">
        <v>262</v>
      </c>
      <c r="D21" s="48">
        <v>23881.49</v>
      </c>
      <c r="E21" s="48">
        <v>196</v>
      </c>
      <c r="F21" s="48">
        <v>51036.02</v>
      </c>
    </row>
    <row r="22" spans="1:6" ht="15.75" x14ac:dyDescent="0.25">
      <c r="A22" s="32" t="s">
        <v>32</v>
      </c>
      <c r="B22" s="8" t="s">
        <v>33</v>
      </c>
      <c r="C22" s="48">
        <v>690</v>
      </c>
      <c r="D22" s="48">
        <v>4468.3599999999997</v>
      </c>
      <c r="E22" s="48">
        <v>3595</v>
      </c>
      <c r="F22" s="48">
        <v>23377.59</v>
      </c>
    </row>
    <row r="23" spans="1:6" ht="15.75" x14ac:dyDescent="0.25">
      <c r="A23" s="32" t="s">
        <v>34</v>
      </c>
      <c r="B23" s="8" t="s">
        <v>35</v>
      </c>
      <c r="C23" s="48">
        <v>26149</v>
      </c>
      <c r="D23" s="48">
        <v>285675.15999999997</v>
      </c>
      <c r="E23" s="48">
        <v>378417</v>
      </c>
      <c r="F23" s="48">
        <v>3616250.97</v>
      </c>
    </row>
    <row r="24" spans="1:6" ht="15.75" x14ac:dyDescent="0.25">
      <c r="A24" s="32" t="s">
        <v>36</v>
      </c>
      <c r="B24" s="8" t="s">
        <v>37</v>
      </c>
      <c r="C24" s="48">
        <v>428</v>
      </c>
      <c r="D24" s="48">
        <v>673.5</v>
      </c>
      <c r="E24" s="48">
        <v>1864</v>
      </c>
      <c r="F24" s="48">
        <v>1284.54</v>
      </c>
    </row>
    <row r="25" spans="1:6" ht="15.75" x14ac:dyDescent="0.25">
      <c r="A25" s="32" t="s">
        <v>38</v>
      </c>
      <c r="B25" s="8" t="s">
        <v>39</v>
      </c>
      <c r="C25" s="48">
        <v>4590</v>
      </c>
      <c r="D25" s="48">
        <v>28599.25</v>
      </c>
      <c r="E25" s="48">
        <v>19</v>
      </c>
      <c r="F25" s="48">
        <v>9089.19</v>
      </c>
    </row>
    <row r="26" spans="1:6" ht="15.75" x14ac:dyDescent="0.25">
      <c r="A26" s="32" t="s">
        <v>40</v>
      </c>
      <c r="B26" s="8" t="s">
        <v>41</v>
      </c>
      <c r="C26" s="48">
        <v>17462</v>
      </c>
      <c r="D26" s="48">
        <v>12401.07</v>
      </c>
      <c r="E26" s="48">
        <v>302174</v>
      </c>
      <c r="F26" s="48">
        <v>80207.94</v>
      </c>
    </row>
    <row r="27" spans="1:6" ht="15.75" x14ac:dyDescent="0.25">
      <c r="A27" s="18">
        <v>2</v>
      </c>
      <c r="B27" s="8" t="s">
        <v>75</v>
      </c>
      <c r="C27" s="49">
        <f>C11+C15+C21+C22+C23+C24+C25+C26</f>
        <v>355118</v>
      </c>
      <c r="D27" s="49">
        <f>D11+D15+D21+D22+D23+D24+D25+D26</f>
        <v>3945499.09</v>
      </c>
      <c r="E27" s="49">
        <f>E11+E15+E21+E22+E23+E24+E25+E26</f>
        <v>1984521</v>
      </c>
      <c r="F27" s="49">
        <f>F11+F15+F21+F22+F23+F24+F25+F26</f>
        <v>13365139.519999998</v>
      </c>
    </row>
    <row r="28" spans="1:6" ht="15.75" x14ac:dyDescent="0.25">
      <c r="A28" s="18">
        <v>3</v>
      </c>
      <c r="B28" s="15" t="s">
        <v>43</v>
      </c>
      <c r="C28" s="48">
        <v>220439</v>
      </c>
      <c r="D28" s="48">
        <v>274224.87</v>
      </c>
      <c r="E28" s="48">
        <v>1170998</v>
      </c>
      <c r="F28" s="48">
        <v>1123724.79</v>
      </c>
    </row>
    <row r="29" spans="1:6" ht="15.75" x14ac:dyDescent="0.25">
      <c r="A29" s="18">
        <v>4</v>
      </c>
      <c r="B29" s="14" t="s">
        <v>44</v>
      </c>
      <c r="C29" s="50"/>
      <c r="D29" s="50"/>
      <c r="E29" s="50"/>
      <c r="F29" s="51"/>
    </row>
    <row r="30" spans="1:6" ht="15.75" x14ac:dyDescent="0.25">
      <c r="A30" s="32" t="s">
        <v>45</v>
      </c>
      <c r="B30" s="8" t="s">
        <v>46</v>
      </c>
      <c r="C30" s="48">
        <v>46078</v>
      </c>
      <c r="D30" s="48">
        <v>18456.02</v>
      </c>
      <c r="E30" s="48">
        <v>559</v>
      </c>
      <c r="F30" s="48">
        <v>16791.759999999998</v>
      </c>
    </row>
    <row r="31" spans="1:6" ht="20.100000000000001" customHeight="1" x14ac:dyDescent="0.25">
      <c r="A31" s="32" t="s">
        <v>47</v>
      </c>
      <c r="B31" s="8" t="s">
        <v>33</v>
      </c>
      <c r="C31" s="48">
        <v>71494</v>
      </c>
      <c r="D31" s="48">
        <v>34556.36</v>
      </c>
      <c r="E31" s="48">
        <v>355</v>
      </c>
      <c r="F31" s="48">
        <v>6189.56</v>
      </c>
    </row>
    <row r="32" spans="1:6" ht="20.100000000000001" customHeight="1" x14ac:dyDescent="0.25">
      <c r="A32" s="32" t="s">
        <v>48</v>
      </c>
      <c r="B32" s="8" t="s">
        <v>49</v>
      </c>
      <c r="C32" s="48">
        <v>15505</v>
      </c>
      <c r="D32" s="48">
        <v>490005.31</v>
      </c>
      <c r="E32" s="48">
        <v>117884</v>
      </c>
      <c r="F32" s="48">
        <v>3176883.73</v>
      </c>
    </row>
    <row r="33" spans="1:8" ht="20.100000000000001" customHeight="1" x14ac:dyDescent="0.25">
      <c r="A33" s="32" t="s">
        <v>50</v>
      </c>
      <c r="B33" s="8" t="s">
        <v>51</v>
      </c>
      <c r="C33" s="48">
        <v>85044</v>
      </c>
      <c r="D33" s="48">
        <v>346581.61</v>
      </c>
      <c r="E33" s="48">
        <v>275427</v>
      </c>
      <c r="F33" s="48">
        <v>933301.2</v>
      </c>
    </row>
    <row r="34" spans="1:8" ht="20.100000000000001" customHeight="1" x14ac:dyDescent="0.25">
      <c r="A34" s="32" t="s">
        <v>52</v>
      </c>
      <c r="B34" s="8" t="s">
        <v>41</v>
      </c>
      <c r="C34" s="48">
        <v>1079250</v>
      </c>
      <c r="D34" s="48">
        <v>12640001.449999999</v>
      </c>
      <c r="E34" s="48">
        <v>4009874</v>
      </c>
      <c r="F34" s="48">
        <v>16076555.630000001</v>
      </c>
    </row>
    <row r="35" spans="1:8" ht="20.100000000000001" customHeight="1" x14ac:dyDescent="0.25">
      <c r="A35" s="18">
        <v>5</v>
      </c>
      <c r="B35" s="8" t="s">
        <v>76</v>
      </c>
      <c r="C35" s="49">
        <f>SUM(C30+C31+C32+C33+C34)</f>
        <v>1297371</v>
      </c>
      <c r="D35" s="49">
        <f>SUM(D30+D31+D32+D33+D34)</f>
        <v>13529600.75</v>
      </c>
      <c r="E35" s="49">
        <f>SUM(E30+E31+E32+E33+E34)</f>
        <v>4404099</v>
      </c>
      <c r="F35" s="49">
        <f>SUM(F30+F31+F32+F33+F34)</f>
        <v>20209721.880000003</v>
      </c>
    </row>
    <row r="36" spans="1:8" s="52" customFormat="1" ht="20.100000000000001" customHeight="1" x14ac:dyDescent="0.2">
      <c r="A36" s="30"/>
      <c r="B36" s="53" t="s">
        <v>77</v>
      </c>
      <c r="C36" s="54">
        <f>C27+C35</f>
        <v>1652489</v>
      </c>
      <c r="D36" s="54">
        <f>D27+D35</f>
        <v>17475099.84</v>
      </c>
      <c r="E36" s="54">
        <f>E27+E35</f>
        <v>6388620</v>
      </c>
      <c r="F36" s="54">
        <f>F27+F35</f>
        <v>33574861.399999999</v>
      </c>
    </row>
    <row r="37" spans="1:8" ht="42" customHeight="1" x14ac:dyDescent="0.25">
      <c r="B37" s="78"/>
      <c r="C37" s="78"/>
      <c r="D37" s="78"/>
      <c r="E37" s="78"/>
      <c r="F37" s="78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</sheetData>
  <mergeCells count="11">
    <mergeCell ref="B37:F37"/>
    <mergeCell ref="A1:F1"/>
    <mergeCell ref="A7:F7"/>
    <mergeCell ref="A5:F5"/>
    <mergeCell ref="C8:D8"/>
    <mergeCell ref="E8:F8"/>
    <mergeCell ref="A4:F4"/>
    <mergeCell ref="A6:B6"/>
    <mergeCell ref="C6:F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8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SheetLayoutView="100" workbookViewId="0">
      <selection activeCell="A6" sqref="A6:B6"/>
    </sheetView>
  </sheetViews>
  <sheetFormatPr defaultRowHeight="15" x14ac:dyDescent="0.25"/>
  <cols>
    <col min="1" max="1" width="6" style="1" customWidth="1"/>
    <col min="2" max="2" width="53.42578125" style="1" customWidth="1"/>
    <col min="3" max="3" width="9.7109375" style="1" customWidth="1"/>
    <col min="4" max="4" width="9.42578125" style="1" customWidth="1"/>
    <col min="5" max="5" width="9" style="1" customWidth="1"/>
    <col min="6" max="6" width="8.7109375" style="1" customWidth="1"/>
    <col min="7" max="9" width="9.140625" style="1" customWidth="1"/>
    <col min="10" max="16384" width="9.140625" style="1"/>
  </cols>
  <sheetData>
    <row r="1" spans="1:6" ht="20.25" customHeight="1" x14ac:dyDescent="0.45">
      <c r="A1" s="80" t="s">
        <v>66</v>
      </c>
      <c r="B1" s="80"/>
      <c r="C1" s="80"/>
      <c r="D1" s="80"/>
      <c r="E1" s="80"/>
      <c r="F1" s="80"/>
    </row>
    <row r="2" spans="1:6" ht="22.5" hidden="1" x14ac:dyDescent="0.45">
      <c r="A2" s="69"/>
      <c r="B2" s="69"/>
      <c r="C2" s="69"/>
      <c r="D2" s="69"/>
      <c r="E2" s="69"/>
      <c r="F2" s="69"/>
    </row>
    <row r="3" spans="1:6" ht="22.5" hidden="1" x14ac:dyDescent="0.45">
      <c r="A3" s="69"/>
      <c r="B3" s="69"/>
      <c r="C3" s="69"/>
      <c r="D3" s="69"/>
      <c r="E3" s="69"/>
      <c r="F3" s="69"/>
    </row>
    <row r="4" spans="1:6" ht="24" customHeight="1" x14ac:dyDescent="0.25">
      <c r="A4" s="91" t="s">
        <v>67</v>
      </c>
      <c r="B4" s="91"/>
      <c r="C4" s="91"/>
      <c r="D4" s="91"/>
      <c r="E4" s="91"/>
      <c r="F4" s="91"/>
    </row>
    <row r="5" spans="1:6" ht="33" customHeight="1" x14ac:dyDescent="0.25">
      <c r="A5" s="93" t="str">
        <f>'MIS-II Pvt Sec Bk'!A5:F5</f>
        <v>Statement showing Disbursement and Outstanding of Annual Credit Plans (ACP) for the quarter ended SEPTEMBER  2021</v>
      </c>
      <c r="B5" s="93"/>
      <c r="C5" s="93"/>
      <c r="D5" s="93"/>
      <c r="E5" s="93"/>
      <c r="F5" s="93"/>
    </row>
    <row r="6" spans="1:6" ht="15.75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15.75" x14ac:dyDescent="0.25">
      <c r="A7" s="88" t="s">
        <v>63</v>
      </c>
      <c r="B7" s="89"/>
      <c r="C7" s="89"/>
      <c r="D7" s="89"/>
      <c r="E7" s="89"/>
      <c r="F7" s="90"/>
    </row>
    <row r="8" spans="1:6" ht="45" customHeight="1" x14ac:dyDescent="0.25">
      <c r="A8" s="86" t="s">
        <v>58</v>
      </c>
      <c r="B8" s="84" t="s">
        <v>68</v>
      </c>
      <c r="C8" s="92" t="s">
        <v>69</v>
      </c>
      <c r="D8" s="92"/>
      <c r="E8" s="92" t="s">
        <v>70</v>
      </c>
      <c r="F8" s="92"/>
    </row>
    <row r="9" spans="1:6" ht="15.75" x14ac:dyDescent="0.25">
      <c r="A9" s="87"/>
      <c r="B9" s="85"/>
      <c r="C9" s="18" t="s">
        <v>71</v>
      </c>
      <c r="D9" s="18" t="s">
        <v>8</v>
      </c>
      <c r="E9" s="18" t="s">
        <v>7</v>
      </c>
      <c r="F9" s="18" t="s">
        <v>8</v>
      </c>
    </row>
    <row r="10" spans="1:6" ht="15.75" x14ac:dyDescent="0.25">
      <c r="A10" s="18">
        <v>1</v>
      </c>
      <c r="B10" s="14" t="s">
        <v>72</v>
      </c>
      <c r="C10" s="27"/>
      <c r="D10" s="27"/>
      <c r="E10" s="27"/>
      <c r="F10" s="28"/>
    </row>
    <row r="11" spans="1:6" x14ac:dyDescent="0.25">
      <c r="A11" s="44" t="s">
        <v>10</v>
      </c>
      <c r="B11" s="9" t="s">
        <v>73</v>
      </c>
      <c r="C11" s="49">
        <f>SUM(C12:C14)</f>
        <v>299154</v>
      </c>
      <c r="D11" s="49">
        <f>SUM(D12:D14)</f>
        <v>557142.31000000006</v>
      </c>
      <c r="E11" s="49">
        <f>SUM(E12:E14)</f>
        <v>427647</v>
      </c>
      <c r="F11" s="49">
        <f>SUM(F12:F14)</f>
        <v>723442.71999999986</v>
      </c>
    </row>
    <row r="12" spans="1:6" x14ac:dyDescent="0.25">
      <c r="A12" s="33" t="s">
        <v>12</v>
      </c>
      <c r="B12" s="11" t="s">
        <v>13</v>
      </c>
      <c r="C12" s="48">
        <v>298754</v>
      </c>
      <c r="D12" s="48">
        <v>556457.55000000005</v>
      </c>
      <c r="E12" s="48">
        <v>421803</v>
      </c>
      <c r="F12" s="48">
        <v>711159.83</v>
      </c>
    </row>
    <row r="13" spans="1:6" x14ac:dyDescent="0.25">
      <c r="A13" s="33" t="s">
        <v>14</v>
      </c>
      <c r="B13" s="11" t="s">
        <v>15</v>
      </c>
      <c r="C13" s="48">
        <v>400</v>
      </c>
      <c r="D13" s="48">
        <v>684.76</v>
      </c>
      <c r="E13" s="48">
        <v>5842</v>
      </c>
      <c r="F13" s="48">
        <v>12245.95</v>
      </c>
    </row>
    <row r="14" spans="1:6" x14ac:dyDescent="0.25">
      <c r="A14" s="33" t="s">
        <v>16</v>
      </c>
      <c r="B14" s="11" t="s">
        <v>17</v>
      </c>
      <c r="C14" s="48">
        <v>0</v>
      </c>
      <c r="D14" s="48">
        <v>0</v>
      </c>
      <c r="E14" s="48">
        <v>2</v>
      </c>
      <c r="F14" s="48">
        <v>36.94</v>
      </c>
    </row>
    <row r="15" spans="1:6" ht="33.75" customHeight="1" x14ac:dyDescent="0.25">
      <c r="A15" s="32" t="s">
        <v>18</v>
      </c>
      <c r="B15" s="12" t="s">
        <v>19</v>
      </c>
      <c r="C15" s="49">
        <f>SUM(C16:C20)</f>
        <v>6167</v>
      </c>
      <c r="D15" s="49">
        <f>SUM(D16:D20)</f>
        <v>47131.38</v>
      </c>
      <c r="E15" s="49">
        <f>SUM(E16:E20)</f>
        <v>31207</v>
      </c>
      <c r="F15" s="49">
        <f>SUM(F16:F20)</f>
        <v>120247.95000000001</v>
      </c>
    </row>
    <row r="16" spans="1:6" ht="24" customHeight="1" x14ac:dyDescent="0.25">
      <c r="A16" s="33" t="s">
        <v>20</v>
      </c>
      <c r="B16" s="7" t="s">
        <v>21</v>
      </c>
      <c r="C16" s="48">
        <v>6057</v>
      </c>
      <c r="D16" s="48">
        <v>15859.28</v>
      </c>
      <c r="E16" s="48">
        <v>30058</v>
      </c>
      <c r="F16" s="48">
        <v>50875.47</v>
      </c>
    </row>
    <row r="17" spans="1:6" ht="24" customHeight="1" x14ac:dyDescent="0.25">
      <c r="A17" s="33" t="s">
        <v>22</v>
      </c>
      <c r="B17" s="7" t="s">
        <v>74</v>
      </c>
      <c r="C17" s="48">
        <v>87</v>
      </c>
      <c r="D17" s="48">
        <v>16983.95</v>
      </c>
      <c r="E17" s="48">
        <v>341</v>
      </c>
      <c r="F17" s="48">
        <v>37990.79</v>
      </c>
    </row>
    <row r="18" spans="1:6" ht="24" customHeight="1" x14ac:dyDescent="0.25">
      <c r="A18" s="33" t="s">
        <v>24</v>
      </c>
      <c r="B18" s="7" t="s">
        <v>25</v>
      </c>
      <c r="C18" s="48">
        <v>19</v>
      </c>
      <c r="D18" s="48">
        <v>14261.55</v>
      </c>
      <c r="E18" s="48">
        <v>83</v>
      </c>
      <c r="F18" s="48">
        <v>30737.64</v>
      </c>
    </row>
    <row r="19" spans="1:6" x14ac:dyDescent="0.25">
      <c r="A19" s="33" t="s">
        <v>26</v>
      </c>
      <c r="B19" s="6" t="s">
        <v>27</v>
      </c>
      <c r="C19" s="48">
        <v>4</v>
      </c>
      <c r="D19" s="48">
        <v>26.6</v>
      </c>
      <c r="E19" s="48">
        <v>725</v>
      </c>
      <c r="F19" s="48">
        <v>644.04999999999995</v>
      </c>
    </row>
    <row r="20" spans="1:6" x14ac:dyDescent="0.25">
      <c r="A20" s="33" t="s">
        <v>28</v>
      </c>
      <c r="B20" s="6" t="s">
        <v>29</v>
      </c>
      <c r="C20" s="48">
        <v>0</v>
      </c>
      <c r="D20" s="48">
        <v>0</v>
      </c>
      <c r="E20" s="48">
        <v>0</v>
      </c>
      <c r="F20" s="48">
        <v>0</v>
      </c>
    </row>
    <row r="21" spans="1:6" ht="20.25" customHeight="1" x14ac:dyDescent="0.25">
      <c r="A21" s="32" t="s">
        <v>30</v>
      </c>
      <c r="B21" s="8" t="s">
        <v>31</v>
      </c>
      <c r="C21" s="48">
        <v>0</v>
      </c>
      <c r="D21" s="48">
        <v>0</v>
      </c>
      <c r="E21" s="48">
        <v>0</v>
      </c>
      <c r="F21" s="48">
        <v>0</v>
      </c>
    </row>
    <row r="22" spans="1:6" ht="15.75" x14ac:dyDescent="0.25">
      <c r="A22" s="32" t="s">
        <v>32</v>
      </c>
      <c r="B22" s="8" t="s">
        <v>33</v>
      </c>
      <c r="C22" s="48">
        <v>91</v>
      </c>
      <c r="D22" s="48">
        <v>254.37</v>
      </c>
      <c r="E22" s="48">
        <v>1493</v>
      </c>
      <c r="F22" s="48">
        <v>4707.33</v>
      </c>
    </row>
    <row r="23" spans="1:6" ht="15.75" x14ac:dyDescent="0.25">
      <c r="A23" s="32" t="s">
        <v>34</v>
      </c>
      <c r="B23" s="8" t="s">
        <v>35</v>
      </c>
      <c r="C23" s="48">
        <v>1823</v>
      </c>
      <c r="D23" s="48">
        <v>15289.93</v>
      </c>
      <c r="E23" s="48">
        <v>15721</v>
      </c>
      <c r="F23" s="48">
        <v>116886.11</v>
      </c>
    </row>
    <row r="24" spans="1:6" ht="15.75" x14ac:dyDescent="0.25">
      <c r="A24" s="32" t="s">
        <v>36</v>
      </c>
      <c r="B24" s="8" t="s">
        <v>37</v>
      </c>
      <c r="C24" s="48">
        <v>0</v>
      </c>
      <c r="D24" s="48">
        <v>0</v>
      </c>
      <c r="E24" s="48">
        <v>0</v>
      </c>
      <c r="F24" s="48">
        <v>0</v>
      </c>
    </row>
    <row r="25" spans="1:6" ht="15.75" x14ac:dyDescent="0.25">
      <c r="A25" s="32" t="s">
        <v>38</v>
      </c>
      <c r="B25" s="8" t="s">
        <v>39</v>
      </c>
      <c r="C25" s="48">
        <v>0</v>
      </c>
      <c r="D25" s="48">
        <v>0</v>
      </c>
      <c r="E25" s="48">
        <v>0</v>
      </c>
      <c r="F25" s="48">
        <v>0</v>
      </c>
    </row>
    <row r="26" spans="1:6" ht="15.75" x14ac:dyDescent="0.25">
      <c r="A26" s="32" t="s">
        <v>40</v>
      </c>
      <c r="B26" s="8" t="s">
        <v>41</v>
      </c>
      <c r="C26" s="48">
        <v>2547</v>
      </c>
      <c r="D26" s="48">
        <v>2521.33</v>
      </c>
      <c r="E26" s="48">
        <v>3481</v>
      </c>
      <c r="F26" s="48">
        <v>2466.6</v>
      </c>
    </row>
    <row r="27" spans="1:6" ht="15.75" x14ac:dyDescent="0.25">
      <c r="A27" s="18">
        <v>2</v>
      </c>
      <c r="B27" s="8" t="s">
        <v>75</v>
      </c>
      <c r="C27" s="49">
        <f>C11+C15+C21+C22+C23+C24+C25+C26</f>
        <v>309782</v>
      </c>
      <c r="D27" s="49">
        <f>D11+D15+D21+D22+D23+D24+D25+D26</f>
        <v>622339.32000000007</v>
      </c>
      <c r="E27" s="49">
        <f>E11+E15+E21+E22+E23+E24+E25+E26</f>
        <v>479549</v>
      </c>
      <c r="F27" s="49">
        <f>F11+F15+F21+F22+F23+F24+F25+F26</f>
        <v>967750.70999999985</v>
      </c>
    </row>
    <row r="28" spans="1:6" ht="15.75" x14ac:dyDescent="0.25">
      <c r="A28" s="18">
        <v>3</v>
      </c>
      <c r="B28" s="15" t="s">
        <v>43</v>
      </c>
      <c r="C28" s="48">
        <v>212679</v>
      </c>
      <c r="D28" s="48">
        <v>287286.78000000003</v>
      </c>
      <c r="E28" s="48">
        <v>330431</v>
      </c>
      <c r="F28" s="48">
        <v>411737.81</v>
      </c>
    </row>
    <row r="29" spans="1:6" ht="15.75" x14ac:dyDescent="0.25">
      <c r="A29" s="18">
        <v>4</v>
      </c>
      <c r="B29" s="14" t="s">
        <v>44</v>
      </c>
      <c r="C29" s="50"/>
      <c r="D29" s="50"/>
      <c r="E29" s="50"/>
      <c r="F29" s="51"/>
    </row>
    <row r="30" spans="1:6" ht="15.75" x14ac:dyDescent="0.25">
      <c r="A30" s="32" t="s">
        <v>45</v>
      </c>
      <c r="B30" s="8" t="s">
        <v>46</v>
      </c>
      <c r="C30" s="48">
        <v>0</v>
      </c>
      <c r="D30" s="48">
        <v>0</v>
      </c>
      <c r="E30" s="48">
        <v>0</v>
      </c>
      <c r="F30" s="48">
        <v>0</v>
      </c>
    </row>
    <row r="31" spans="1:6" ht="20.100000000000001" customHeight="1" x14ac:dyDescent="0.25">
      <c r="A31" s="32" t="s">
        <v>47</v>
      </c>
      <c r="B31" s="8" t="s">
        <v>33</v>
      </c>
      <c r="C31" s="48">
        <v>0</v>
      </c>
      <c r="D31" s="48">
        <v>0</v>
      </c>
      <c r="E31" s="48">
        <v>0</v>
      </c>
      <c r="F31" s="48">
        <v>0</v>
      </c>
    </row>
    <row r="32" spans="1:6" ht="20.100000000000001" customHeight="1" x14ac:dyDescent="0.25">
      <c r="A32" s="32" t="s">
        <v>48</v>
      </c>
      <c r="B32" s="8" t="s">
        <v>49</v>
      </c>
      <c r="C32" s="48">
        <v>88</v>
      </c>
      <c r="D32" s="48">
        <v>2204.54</v>
      </c>
      <c r="E32" s="48">
        <v>371</v>
      </c>
      <c r="F32" s="48">
        <v>11926.34</v>
      </c>
    </row>
    <row r="33" spans="1:8" ht="20.100000000000001" customHeight="1" x14ac:dyDescent="0.25">
      <c r="A33" s="32" t="s">
        <v>50</v>
      </c>
      <c r="B33" s="8" t="s">
        <v>51</v>
      </c>
      <c r="C33" s="48">
        <v>2288</v>
      </c>
      <c r="D33" s="48">
        <v>5007.08</v>
      </c>
      <c r="E33" s="48">
        <v>11144</v>
      </c>
      <c r="F33" s="48">
        <v>11484.08</v>
      </c>
    </row>
    <row r="34" spans="1:8" ht="20.100000000000001" customHeight="1" x14ac:dyDescent="0.25">
      <c r="A34" s="32" t="s">
        <v>52</v>
      </c>
      <c r="B34" s="8" t="s">
        <v>41</v>
      </c>
      <c r="C34" s="48">
        <v>3586</v>
      </c>
      <c r="D34" s="48">
        <v>25663.77</v>
      </c>
      <c r="E34" s="48">
        <v>14556</v>
      </c>
      <c r="F34" s="48">
        <v>79907.11</v>
      </c>
    </row>
    <row r="35" spans="1:8" ht="20.100000000000001" customHeight="1" x14ac:dyDescent="0.25">
      <c r="A35" s="18">
        <v>5</v>
      </c>
      <c r="B35" s="8" t="s">
        <v>76</v>
      </c>
      <c r="C35" s="49">
        <f>C30+C31+C32+C33+C34</f>
        <v>5962</v>
      </c>
      <c r="D35" s="49">
        <f>D30+D31+D32+D33+D34</f>
        <v>32875.39</v>
      </c>
      <c r="E35" s="49">
        <f>E30+E31+E32+E33+E34</f>
        <v>26071</v>
      </c>
      <c r="F35" s="49">
        <f>F30+F31+F32+F33+F34</f>
        <v>103317.53</v>
      </c>
    </row>
    <row r="36" spans="1:8" s="52" customFormat="1" ht="20.100000000000001" customHeight="1" x14ac:dyDescent="0.2">
      <c r="A36" s="30"/>
      <c r="B36" s="53" t="s">
        <v>77</v>
      </c>
      <c r="C36" s="54">
        <f>C27+C35</f>
        <v>315744</v>
      </c>
      <c r="D36" s="54">
        <f>D27+D35</f>
        <v>655214.71000000008</v>
      </c>
      <c r="E36" s="54">
        <f>E27+E35</f>
        <v>505620</v>
      </c>
      <c r="F36" s="54">
        <f>F27+F35</f>
        <v>1071068.2399999998</v>
      </c>
    </row>
    <row r="37" spans="1:8" ht="42" customHeight="1" x14ac:dyDescent="0.25">
      <c r="B37" s="78"/>
      <c r="C37" s="78"/>
      <c r="D37" s="78"/>
      <c r="E37" s="78"/>
      <c r="F37" s="78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</sheetData>
  <mergeCells count="11">
    <mergeCell ref="B37:F37"/>
    <mergeCell ref="A1:F1"/>
    <mergeCell ref="A7:F7"/>
    <mergeCell ref="A5:F5"/>
    <mergeCell ref="C8:D8"/>
    <mergeCell ref="E8:F8"/>
    <mergeCell ref="A4:F4"/>
    <mergeCell ref="A6:B6"/>
    <mergeCell ref="C6:F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8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SheetLayoutView="100" workbookViewId="0">
      <selection activeCell="A6" sqref="A6:B6"/>
    </sheetView>
  </sheetViews>
  <sheetFormatPr defaultRowHeight="15" x14ac:dyDescent="0.25"/>
  <cols>
    <col min="1" max="1" width="6" style="1" customWidth="1"/>
    <col min="2" max="2" width="57" style="1" customWidth="1"/>
    <col min="3" max="3" width="9.140625" style="1" customWidth="1"/>
    <col min="4" max="4" width="10.42578125" style="1" customWidth="1"/>
    <col min="5" max="5" width="9.85546875" style="1" customWidth="1"/>
    <col min="6" max="6" width="9.7109375" style="1" customWidth="1"/>
    <col min="7" max="9" width="9.140625" style="1" customWidth="1"/>
    <col min="10" max="16384" width="9.140625" style="1"/>
  </cols>
  <sheetData>
    <row r="1" spans="1:6" ht="22.5" x14ac:dyDescent="0.45">
      <c r="A1" s="80" t="s">
        <v>66</v>
      </c>
      <c r="B1" s="80"/>
      <c r="C1" s="80"/>
      <c r="D1" s="80"/>
      <c r="E1" s="80"/>
      <c r="F1" s="80"/>
    </row>
    <row r="2" spans="1:6" ht="22.5" hidden="1" x14ac:dyDescent="0.45">
      <c r="A2" s="69"/>
      <c r="B2" s="69"/>
      <c r="C2" s="69"/>
      <c r="D2" s="69"/>
      <c r="E2" s="69"/>
      <c r="F2" s="69"/>
    </row>
    <row r="3" spans="1:6" ht="22.5" hidden="1" x14ac:dyDescent="0.45">
      <c r="A3" s="69"/>
      <c r="B3" s="69"/>
      <c r="C3" s="69"/>
      <c r="D3" s="69"/>
      <c r="E3" s="69"/>
      <c r="F3" s="69"/>
    </row>
    <row r="4" spans="1:6" ht="22.5" customHeight="1" x14ac:dyDescent="0.25">
      <c r="A4" s="91" t="s">
        <v>67</v>
      </c>
      <c r="B4" s="91"/>
      <c r="C4" s="91"/>
      <c r="D4" s="91"/>
      <c r="E4" s="91"/>
      <c r="F4" s="91"/>
    </row>
    <row r="5" spans="1:6" ht="39" customHeight="1" x14ac:dyDescent="0.25">
      <c r="A5" s="93" t="str">
        <f>'MIS-II RRBs'!A5:F5</f>
        <v>Statement showing Disbursement and Outstanding of Annual Credit Plans (ACP) for the quarter ended SEPTEMBER  2021</v>
      </c>
      <c r="B5" s="93"/>
      <c r="C5" s="93"/>
      <c r="D5" s="93"/>
      <c r="E5" s="93"/>
      <c r="F5" s="93"/>
    </row>
    <row r="6" spans="1:6" ht="15.75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15.75" x14ac:dyDescent="0.25">
      <c r="A7" s="88" t="s">
        <v>64</v>
      </c>
      <c r="B7" s="89"/>
      <c r="C7" s="89"/>
      <c r="D7" s="89"/>
      <c r="E7" s="89"/>
      <c r="F7" s="90"/>
    </row>
    <row r="8" spans="1:6" ht="45" customHeight="1" x14ac:dyDescent="0.25">
      <c r="A8" s="86" t="s">
        <v>58</v>
      </c>
      <c r="B8" s="84" t="s">
        <v>68</v>
      </c>
      <c r="C8" s="92" t="s">
        <v>69</v>
      </c>
      <c r="D8" s="92"/>
      <c r="E8" s="92" t="s">
        <v>70</v>
      </c>
      <c r="F8" s="92"/>
    </row>
    <row r="9" spans="1:6" ht="15.75" x14ac:dyDescent="0.25">
      <c r="A9" s="87"/>
      <c r="B9" s="85"/>
      <c r="C9" s="18" t="s">
        <v>71</v>
      </c>
      <c r="D9" s="18" t="s">
        <v>8</v>
      </c>
      <c r="E9" s="18" t="s">
        <v>7</v>
      </c>
      <c r="F9" s="18" t="s">
        <v>8</v>
      </c>
    </row>
    <row r="10" spans="1:6" ht="20.100000000000001" customHeight="1" x14ac:dyDescent="0.25">
      <c r="A10" s="18">
        <v>1</v>
      </c>
      <c r="B10" s="14" t="s">
        <v>72</v>
      </c>
      <c r="C10" s="27"/>
      <c r="D10" s="27"/>
      <c r="E10" s="27"/>
      <c r="F10" s="28"/>
    </row>
    <row r="11" spans="1:6" ht="20.100000000000001" customHeight="1" x14ac:dyDescent="0.25">
      <c r="A11" s="44" t="s">
        <v>10</v>
      </c>
      <c r="B11" s="9" t="s">
        <v>73</v>
      </c>
      <c r="C11" s="49">
        <f>SUM(C12:C14)</f>
        <v>907099</v>
      </c>
      <c r="D11" s="49">
        <f>SUM(D12:D14)</f>
        <v>1582345.71</v>
      </c>
      <c r="E11" s="49">
        <f>SUM(E12:E14)</f>
        <v>1000938</v>
      </c>
      <c r="F11" s="49">
        <f>SUM(F12:F14)</f>
        <v>1899316.7199999997</v>
      </c>
    </row>
    <row r="12" spans="1:6" ht="20.100000000000001" customHeight="1" x14ac:dyDescent="0.25">
      <c r="A12" s="33" t="s">
        <v>12</v>
      </c>
      <c r="B12" s="11" t="s">
        <v>13</v>
      </c>
      <c r="C12" s="48">
        <v>879165</v>
      </c>
      <c r="D12" s="48">
        <v>1500490.95</v>
      </c>
      <c r="E12" s="48">
        <v>934034</v>
      </c>
      <c r="F12" s="48">
        <v>1656599.17</v>
      </c>
    </row>
    <row r="13" spans="1:6" ht="20.100000000000001" customHeight="1" x14ac:dyDescent="0.25">
      <c r="A13" s="33" t="s">
        <v>14</v>
      </c>
      <c r="B13" s="11" t="s">
        <v>15</v>
      </c>
      <c r="C13" s="48">
        <v>2134</v>
      </c>
      <c r="D13" s="48">
        <v>5173.93</v>
      </c>
      <c r="E13" s="48">
        <v>18913</v>
      </c>
      <c r="F13" s="48">
        <v>77577.67</v>
      </c>
    </row>
    <row r="14" spans="1:6" ht="20.100000000000001" customHeight="1" x14ac:dyDescent="0.25">
      <c r="A14" s="33" t="s">
        <v>16</v>
      </c>
      <c r="B14" s="11" t="s">
        <v>17</v>
      </c>
      <c r="C14" s="48">
        <v>25800</v>
      </c>
      <c r="D14" s="48">
        <v>76680.83</v>
      </c>
      <c r="E14" s="48">
        <v>47991</v>
      </c>
      <c r="F14" s="48">
        <v>165139.88</v>
      </c>
    </row>
    <row r="15" spans="1:6" ht="30" customHeight="1" x14ac:dyDescent="0.25">
      <c r="A15" s="32" t="s">
        <v>18</v>
      </c>
      <c r="B15" s="12" t="s">
        <v>19</v>
      </c>
      <c r="C15" s="49">
        <f>SUM(C16:C20)</f>
        <v>5325</v>
      </c>
      <c r="D15" s="49">
        <f>SUM(D16:D20)</f>
        <v>4443.3399999999992</v>
      </c>
      <c r="E15" s="49">
        <f>SUM(E16:E20)</f>
        <v>19636</v>
      </c>
      <c r="F15" s="49">
        <f>SUM(F16:F20)</f>
        <v>89043.330000000016</v>
      </c>
    </row>
    <row r="16" spans="1:6" ht="24.75" customHeight="1" x14ac:dyDescent="0.25">
      <c r="A16" s="33" t="s">
        <v>20</v>
      </c>
      <c r="B16" s="7" t="s">
        <v>21</v>
      </c>
      <c r="C16" s="48">
        <v>774</v>
      </c>
      <c r="D16" s="48">
        <v>2907.8</v>
      </c>
      <c r="E16" s="48">
        <v>14757</v>
      </c>
      <c r="F16" s="48">
        <v>23330.38</v>
      </c>
    </row>
    <row r="17" spans="1:6" ht="24.75" customHeight="1" x14ac:dyDescent="0.25">
      <c r="A17" s="33" t="s">
        <v>22</v>
      </c>
      <c r="B17" s="7" t="s">
        <v>74</v>
      </c>
      <c r="C17" s="48">
        <v>283</v>
      </c>
      <c r="D17" s="48">
        <v>339.35</v>
      </c>
      <c r="E17" s="48">
        <v>365</v>
      </c>
      <c r="F17" s="48">
        <v>2412.13</v>
      </c>
    </row>
    <row r="18" spans="1:6" ht="24.75" customHeight="1" x14ac:dyDescent="0.25">
      <c r="A18" s="33" t="s">
        <v>24</v>
      </c>
      <c r="B18" s="7" t="s">
        <v>25</v>
      </c>
      <c r="C18" s="48">
        <v>49</v>
      </c>
      <c r="D18" s="48">
        <v>1100.5</v>
      </c>
      <c r="E18" s="48">
        <v>61</v>
      </c>
      <c r="F18" s="48">
        <v>62256.72</v>
      </c>
    </row>
    <row r="19" spans="1:6" ht="20.100000000000001" customHeight="1" x14ac:dyDescent="0.25">
      <c r="A19" s="33" t="s">
        <v>26</v>
      </c>
      <c r="B19" s="6" t="s">
        <v>27</v>
      </c>
      <c r="C19" s="48">
        <v>0</v>
      </c>
      <c r="D19" s="48">
        <v>0</v>
      </c>
      <c r="E19" s="48">
        <v>0</v>
      </c>
      <c r="F19" s="48">
        <v>0</v>
      </c>
    </row>
    <row r="20" spans="1:6" ht="20.100000000000001" customHeight="1" x14ac:dyDescent="0.25">
      <c r="A20" s="33" t="s">
        <v>28</v>
      </c>
      <c r="B20" s="6" t="s">
        <v>29</v>
      </c>
      <c r="C20" s="48">
        <v>4219</v>
      </c>
      <c r="D20" s="48">
        <v>95.69</v>
      </c>
      <c r="E20" s="48">
        <v>4453</v>
      </c>
      <c r="F20" s="48">
        <v>1044.0999999999999</v>
      </c>
    </row>
    <row r="21" spans="1:6" ht="20.100000000000001" customHeight="1" x14ac:dyDescent="0.25">
      <c r="A21" s="32" t="s">
        <v>30</v>
      </c>
      <c r="B21" s="8" t="s">
        <v>31</v>
      </c>
      <c r="C21" s="48">
        <v>0</v>
      </c>
      <c r="D21" s="48">
        <v>0</v>
      </c>
      <c r="E21" s="48">
        <v>0</v>
      </c>
      <c r="F21" s="48">
        <v>0</v>
      </c>
    </row>
    <row r="22" spans="1:6" ht="20.100000000000001" customHeight="1" x14ac:dyDescent="0.25">
      <c r="A22" s="32" t="s">
        <v>32</v>
      </c>
      <c r="B22" s="8" t="s">
        <v>33</v>
      </c>
      <c r="C22" s="48">
        <v>213</v>
      </c>
      <c r="D22" s="48">
        <v>849.55</v>
      </c>
      <c r="E22" s="48">
        <v>755</v>
      </c>
      <c r="F22" s="48">
        <v>5841.85</v>
      </c>
    </row>
    <row r="23" spans="1:6" ht="20.100000000000001" customHeight="1" x14ac:dyDescent="0.25">
      <c r="A23" s="32" t="s">
        <v>34</v>
      </c>
      <c r="B23" s="8" t="s">
        <v>35</v>
      </c>
      <c r="C23" s="48">
        <v>1354</v>
      </c>
      <c r="D23" s="48">
        <v>3179.48</v>
      </c>
      <c r="E23" s="48">
        <v>8423</v>
      </c>
      <c r="F23" s="48">
        <v>53994.06</v>
      </c>
    </row>
    <row r="24" spans="1:6" ht="20.100000000000001" customHeight="1" x14ac:dyDescent="0.25">
      <c r="A24" s="32" t="s">
        <v>36</v>
      </c>
      <c r="B24" s="8" t="s">
        <v>37</v>
      </c>
      <c r="C24" s="48">
        <v>3</v>
      </c>
      <c r="D24" s="48">
        <v>0.57999999999999996</v>
      </c>
      <c r="E24" s="48">
        <v>15</v>
      </c>
      <c r="F24" s="48">
        <v>6.38</v>
      </c>
    </row>
    <row r="25" spans="1:6" ht="20.100000000000001" customHeight="1" x14ac:dyDescent="0.25">
      <c r="A25" s="32" t="s">
        <v>38</v>
      </c>
      <c r="B25" s="8" t="s">
        <v>39</v>
      </c>
      <c r="C25" s="48">
        <v>43</v>
      </c>
      <c r="D25" s="48">
        <v>135.07</v>
      </c>
      <c r="E25" s="48">
        <v>81</v>
      </c>
      <c r="F25" s="48">
        <v>260.12</v>
      </c>
    </row>
    <row r="26" spans="1:6" ht="20.100000000000001" customHeight="1" x14ac:dyDescent="0.25">
      <c r="A26" s="32" t="s">
        <v>40</v>
      </c>
      <c r="B26" s="8" t="s">
        <v>41</v>
      </c>
      <c r="C26" s="48">
        <v>26923</v>
      </c>
      <c r="D26" s="48">
        <v>73437.509999999995</v>
      </c>
      <c r="E26" s="48">
        <v>41458</v>
      </c>
      <c r="F26" s="48">
        <v>195133.16</v>
      </c>
    </row>
    <row r="27" spans="1:6" ht="20.100000000000001" customHeight="1" x14ac:dyDescent="0.25">
      <c r="A27" s="18">
        <v>2</v>
      </c>
      <c r="B27" s="8" t="s">
        <v>75</v>
      </c>
      <c r="C27" s="49">
        <f>C11+C15+C21+C22+C23+C24+C25+C26</f>
        <v>940960</v>
      </c>
      <c r="D27" s="49">
        <f>D11+D15+D21+D22+D23+D24+D25+D26</f>
        <v>1664391.2400000002</v>
      </c>
      <c r="E27" s="49">
        <f>E11+E15+E21+E22+E23+E24+E25+E26</f>
        <v>1071306</v>
      </c>
      <c r="F27" s="49">
        <f>F11+F15+F21+F22+F23+F24+F25+F26</f>
        <v>2243595.62</v>
      </c>
    </row>
    <row r="28" spans="1:6" ht="20.100000000000001" customHeight="1" x14ac:dyDescent="0.25">
      <c r="A28" s="18">
        <v>3</v>
      </c>
      <c r="B28" s="15" t="s">
        <v>43</v>
      </c>
      <c r="C28" s="48">
        <v>331543</v>
      </c>
      <c r="D28" s="48">
        <v>563234.02</v>
      </c>
      <c r="E28" s="48">
        <v>369980</v>
      </c>
      <c r="F28" s="48">
        <v>596635.46</v>
      </c>
    </row>
    <row r="29" spans="1:6" ht="20.100000000000001" customHeight="1" x14ac:dyDescent="0.25">
      <c r="A29" s="18">
        <v>4</v>
      </c>
      <c r="B29" s="14" t="s">
        <v>44</v>
      </c>
      <c r="C29" s="50"/>
      <c r="D29" s="50"/>
      <c r="E29" s="50"/>
      <c r="F29" s="51"/>
    </row>
    <row r="30" spans="1:6" ht="15.75" x14ac:dyDescent="0.25">
      <c r="A30" s="32" t="s">
        <v>45</v>
      </c>
      <c r="B30" s="8" t="s">
        <v>46</v>
      </c>
      <c r="C30" s="48">
        <v>1511</v>
      </c>
      <c r="D30" s="48">
        <v>1028.47</v>
      </c>
      <c r="E30" s="48">
        <v>2427</v>
      </c>
      <c r="F30" s="48">
        <v>3629.87</v>
      </c>
    </row>
    <row r="31" spans="1:6" ht="20.100000000000001" customHeight="1" x14ac:dyDescent="0.25">
      <c r="A31" s="32" t="s">
        <v>47</v>
      </c>
      <c r="B31" s="8" t="s">
        <v>33</v>
      </c>
      <c r="C31" s="48">
        <v>3</v>
      </c>
      <c r="D31" s="48">
        <v>22.68</v>
      </c>
      <c r="E31" s="48">
        <v>22</v>
      </c>
      <c r="F31" s="48">
        <v>135.44</v>
      </c>
    </row>
    <row r="32" spans="1:6" ht="20.100000000000001" customHeight="1" x14ac:dyDescent="0.25">
      <c r="A32" s="32" t="s">
        <v>48</v>
      </c>
      <c r="B32" s="8" t="s">
        <v>49</v>
      </c>
      <c r="C32" s="48">
        <v>39</v>
      </c>
      <c r="D32" s="48">
        <v>393.9</v>
      </c>
      <c r="E32" s="48">
        <v>1049</v>
      </c>
      <c r="F32" s="48">
        <v>6482.54</v>
      </c>
    </row>
    <row r="33" spans="1:8" ht="20.100000000000001" customHeight="1" x14ac:dyDescent="0.25">
      <c r="A33" s="32" t="s">
        <v>50</v>
      </c>
      <c r="B33" s="8" t="s">
        <v>51</v>
      </c>
      <c r="C33" s="48">
        <v>67</v>
      </c>
      <c r="D33" s="48">
        <v>1259.32</v>
      </c>
      <c r="E33" s="48">
        <v>10725</v>
      </c>
      <c r="F33" s="48">
        <v>12901.46</v>
      </c>
    </row>
    <row r="34" spans="1:8" ht="20.100000000000001" customHeight="1" x14ac:dyDescent="0.25">
      <c r="A34" s="32" t="s">
        <v>52</v>
      </c>
      <c r="B34" s="8" t="s">
        <v>41</v>
      </c>
      <c r="C34" s="48">
        <v>47345</v>
      </c>
      <c r="D34" s="48">
        <v>253053.23</v>
      </c>
      <c r="E34" s="48">
        <v>93095</v>
      </c>
      <c r="F34" s="48">
        <v>267599.24</v>
      </c>
    </row>
    <row r="35" spans="1:8" ht="20.100000000000001" customHeight="1" x14ac:dyDescent="0.25">
      <c r="A35" s="18">
        <v>5</v>
      </c>
      <c r="B35" s="8" t="s">
        <v>76</v>
      </c>
      <c r="C35" s="49">
        <f>C30+C31+C32+C33+C34</f>
        <v>48965</v>
      </c>
      <c r="D35" s="49">
        <f>D30+D31+D32+D33+D34</f>
        <v>255757.6</v>
      </c>
      <c r="E35" s="49">
        <f>E30+E31+E32+E33+E34</f>
        <v>107318</v>
      </c>
      <c r="F35" s="49">
        <f>F30+F31+F32+F33+F34</f>
        <v>290748.55</v>
      </c>
    </row>
    <row r="36" spans="1:8" s="52" customFormat="1" ht="20.100000000000001" customHeight="1" x14ac:dyDescent="0.2">
      <c r="A36" s="30"/>
      <c r="B36" s="53" t="s">
        <v>77</v>
      </c>
      <c r="C36" s="54">
        <f>C27+C35</f>
        <v>989925</v>
      </c>
      <c r="D36" s="54">
        <f>D27+D35</f>
        <v>1920148.8400000003</v>
      </c>
      <c r="E36" s="54">
        <f>E27+E35</f>
        <v>1178624</v>
      </c>
      <c r="F36" s="54">
        <f>F27+F35</f>
        <v>2534344.17</v>
      </c>
    </row>
    <row r="37" spans="1:8" ht="42" customHeight="1" x14ac:dyDescent="0.25">
      <c r="B37" s="78"/>
      <c r="C37" s="78"/>
      <c r="D37" s="78"/>
      <c r="E37" s="78"/>
      <c r="F37" s="78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</sheetData>
  <mergeCells count="11">
    <mergeCell ref="A1:F1"/>
    <mergeCell ref="A7:F7"/>
    <mergeCell ref="A5:F5"/>
    <mergeCell ref="C8:D8"/>
    <mergeCell ref="E8:F8"/>
    <mergeCell ref="B37:F37"/>
    <mergeCell ref="A4:F4"/>
    <mergeCell ref="A6:B6"/>
    <mergeCell ref="C6:F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8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view="pageBreakPreview" zoomScaleNormal="100" zoomScaleSheetLayoutView="100" workbookViewId="0">
      <selection activeCell="A6" sqref="A6:B6"/>
    </sheetView>
  </sheetViews>
  <sheetFormatPr defaultRowHeight="15" x14ac:dyDescent="0.25"/>
  <cols>
    <col min="1" max="1" width="6" style="1" customWidth="1"/>
    <col min="2" max="2" width="54" style="1" customWidth="1"/>
    <col min="3" max="3" width="9.140625" style="1" customWidth="1"/>
    <col min="4" max="4" width="8.5703125" style="1" customWidth="1"/>
    <col min="5" max="5" width="12" style="1" customWidth="1"/>
    <col min="6" max="6" width="9.7109375" style="1" customWidth="1"/>
    <col min="7" max="9" width="9.140625" style="1" customWidth="1"/>
    <col min="10" max="16384" width="9.140625" style="1"/>
  </cols>
  <sheetData>
    <row r="1" spans="1:6" ht="22.5" x14ac:dyDescent="0.45">
      <c r="A1" s="80" t="s">
        <v>66</v>
      </c>
      <c r="B1" s="80"/>
      <c r="C1" s="80"/>
      <c r="D1" s="80"/>
      <c r="E1" s="80"/>
      <c r="F1" s="80"/>
    </row>
    <row r="2" spans="1:6" ht="9.75" customHeight="1" x14ac:dyDescent="0.45">
      <c r="A2" s="72"/>
      <c r="B2" s="72"/>
      <c r="C2" s="72"/>
      <c r="D2" s="72"/>
      <c r="E2" s="72"/>
      <c r="F2" s="72"/>
    </row>
    <row r="3" spans="1:6" ht="15.75" customHeight="1" x14ac:dyDescent="0.45">
      <c r="A3" s="72"/>
      <c r="B3" s="72"/>
      <c r="C3" s="72"/>
      <c r="D3" s="72"/>
      <c r="E3" s="72"/>
      <c r="F3" s="72"/>
    </row>
    <row r="4" spans="1:6" ht="18" customHeight="1" x14ac:dyDescent="0.25">
      <c r="A4" s="91" t="s">
        <v>67</v>
      </c>
      <c r="B4" s="91"/>
      <c r="C4" s="91"/>
      <c r="D4" s="91"/>
      <c r="E4" s="91"/>
      <c r="F4" s="91"/>
    </row>
    <row r="5" spans="1:6" ht="39" customHeight="1" x14ac:dyDescent="0.25">
      <c r="A5" s="93" t="str">
        <f>'MIS-II Co-op. Bk'!A5:F5</f>
        <v>Statement showing Disbursement and Outstanding of Annual Credit Plans (ACP) for the quarter ended SEPTEMBER  2021</v>
      </c>
      <c r="B5" s="93"/>
      <c r="C5" s="93"/>
      <c r="D5" s="93"/>
      <c r="E5" s="93"/>
      <c r="F5" s="93"/>
    </row>
    <row r="6" spans="1:6" ht="15.75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15.75" x14ac:dyDescent="0.25">
      <c r="A7" s="88" t="s">
        <v>65</v>
      </c>
      <c r="B7" s="89"/>
      <c r="C7" s="89"/>
      <c r="D7" s="89"/>
      <c r="E7" s="89"/>
      <c r="F7" s="90"/>
    </row>
    <row r="8" spans="1:6" ht="15.75" x14ac:dyDescent="0.25">
      <c r="A8" s="86" t="s">
        <v>58</v>
      </c>
      <c r="B8" s="84" t="s">
        <v>68</v>
      </c>
      <c r="C8" s="92" t="s">
        <v>69</v>
      </c>
      <c r="D8" s="92"/>
      <c r="E8" s="92" t="s">
        <v>70</v>
      </c>
      <c r="F8" s="92"/>
    </row>
    <row r="9" spans="1:6" ht="15.75" x14ac:dyDescent="0.25">
      <c r="A9" s="87"/>
      <c r="B9" s="85"/>
      <c r="C9" s="18" t="s">
        <v>71</v>
      </c>
      <c r="D9" s="18" t="s">
        <v>8</v>
      </c>
      <c r="E9" s="18" t="s">
        <v>7</v>
      </c>
      <c r="F9" s="18" t="s">
        <v>8</v>
      </c>
    </row>
    <row r="10" spans="1:6" ht="15.75" x14ac:dyDescent="0.25">
      <c r="A10" s="18">
        <v>1</v>
      </c>
      <c r="B10" s="14" t="s">
        <v>72</v>
      </c>
      <c r="C10" s="27"/>
      <c r="D10" s="27"/>
      <c r="E10" s="27"/>
      <c r="F10" s="28"/>
    </row>
    <row r="11" spans="1:6" x14ac:dyDescent="0.25">
      <c r="A11" s="44" t="s">
        <v>10</v>
      </c>
      <c r="B11" s="9" t="s">
        <v>73</v>
      </c>
      <c r="C11" s="49">
        <f>SUM(C12:C14)</f>
        <v>83698</v>
      </c>
      <c r="D11" s="49">
        <f>SUM(D12:D14)</f>
        <v>44340.55</v>
      </c>
      <c r="E11" s="49">
        <f>SUM(E12:E14)</f>
        <v>398555</v>
      </c>
      <c r="F11" s="49">
        <f>SUM(F12:F14)</f>
        <v>177252.23</v>
      </c>
    </row>
    <row r="12" spans="1:6" x14ac:dyDescent="0.25">
      <c r="A12" s="33" t="s">
        <v>12</v>
      </c>
      <c r="B12" s="11" t="s">
        <v>13</v>
      </c>
      <c r="C12" s="48">
        <v>83003</v>
      </c>
      <c r="D12" s="48">
        <v>43280.21</v>
      </c>
      <c r="E12" s="48">
        <v>395745</v>
      </c>
      <c r="F12" s="48">
        <v>170034.31</v>
      </c>
    </row>
    <row r="13" spans="1:6" x14ac:dyDescent="0.25">
      <c r="A13" s="33" t="s">
        <v>14</v>
      </c>
      <c r="B13" s="11" t="s">
        <v>15</v>
      </c>
      <c r="C13" s="48">
        <v>1</v>
      </c>
      <c r="D13" s="48">
        <v>2.9</v>
      </c>
      <c r="E13" s="48">
        <v>10</v>
      </c>
      <c r="F13" s="48">
        <v>132.91999999999999</v>
      </c>
    </row>
    <row r="14" spans="1:6" x14ac:dyDescent="0.25">
      <c r="A14" s="33" t="s">
        <v>16</v>
      </c>
      <c r="B14" s="11" t="s">
        <v>17</v>
      </c>
      <c r="C14" s="48">
        <v>694</v>
      </c>
      <c r="D14" s="48">
        <v>1057.44</v>
      </c>
      <c r="E14" s="48">
        <v>2800</v>
      </c>
      <c r="F14" s="48">
        <v>7085</v>
      </c>
    </row>
    <row r="15" spans="1:6" ht="30" x14ac:dyDescent="0.25">
      <c r="A15" s="32" t="s">
        <v>18</v>
      </c>
      <c r="B15" s="12" t="s">
        <v>19</v>
      </c>
      <c r="C15" s="49">
        <f>SUM(C16:C20)</f>
        <v>5644</v>
      </c>
      <c r="D15" s="49">
        <f>SUM(D16:D20)</f>
        <v>34266.189999999995</v>
      </c>
      <c r="E15" s="49">
        <f>SUM(E16:E20)</f>
        <v>43602</v>
      </c>
      <c r="F15" s="49">
        <f>SUM(F16:F20)</f>
        <v>238039.09</v>
      </c>
    </row>
    <row r="16" spans="1:6" ht="25.5" x14ac:dyDescent="0.25">
      <c r="A16" s="33" t="s">
        <v>20</v>
      </c>
      <c r="B16" s="7" t="s">
        <v>21</v>
      </c>
      <c r="C16" s="48">
        <v>5325</v>
      </c>
      <c r="D16" s="48">
        <v>26054.85</v>
      </c>
      <c r="E16" s="48">
        <v>40346</v>
      </c>
      <c r="F16" s="48">
        <v>207867.33</v>
      </c>
    </row>
    <row r="17" spans="1:6" ht="25.5" x14ac:dyDescent="0.25">
      <c r="A17" s="33" t="s">
        <v>22</v>
      </c>
      <c r="B17" s="7" t="s">
        <v>74</v>
      </c>
      <c r="C17" s="48">
        <v>310</v>
      </c>
      <c r="D17" s="48">
        <v>5601.82</v>
      </c>
      <c r="E17" s="48">
        <v>3178</v>
      </c>
      <c r="F17" s="48">
        <v>27750.2</v>
      </c>
    </row>
    <row r="18" spans="1:6" ht="25.5" x14ac:dyDescent="0.25">
      <c r="A18" s="33" t="s">
        <v>24</v>
      </c>
      <c r="B18" s="7" t="s">
        <v>25</v>
      </c>
      <c r="C18" s="48">
        <v>9</v>
      </c>
      <c r="D18" s="48">
        <v>2609.52</v>
      </c>
      <c r="E18" s="48">
        <v>78</v>
      </c>
      <c r="F18" s="48">
        <v>2421.56</v>
      </c>
    </row>
    <row r="19" spans="1:6" x14ac:dyDescent="0.25">
      <c r="A19" s="33" t="s">
        <v>26</v>
      </c>
      <c r="B19" s="6" t="s">
        <v>27</v>
      </c>
      <c r="C19" s="48">
        <v>0</v>
      </c>
      <c r="D19" s="48">
        <v>0</v>
      </c>
      <c r="E19" s="48">
        <v>0</v>
      </c>
      <c r="F19" s="48">
        <v>0</v>
      </c>
    </row>
    <row r="20" spans="1:6" x14ac:dyDescent="0.25">
      <c r="A20" s="33" t="s">
        <v>28</v>
      </c>
      <c r="B20" s="6" t="s">
        <v>29</v>
      </c>
      <c r="C20" s="48">
        <v>0</v>
      </c>
      <c r="D20" s="48">
        <v>0</v>
      </c>
      <c r="E20" s="48">
        <v>0</v>
      </c>
      <c r="F20" s="48">
        <v>0</v>
      </c>
    </row>
    <row r="21" spans="1:6" ht="15.75" x14ac:dyDescent="0.25">
      <c r="A21" s="32" t="s">
        <v>30</v>
      </c>
      <c r="B21" s="8" t="s">
        <v>31</v>
      </c>
      <c r="C21" s="48">
        <v>0</v>
      </c>
      <c r="D21" s="48">
        <v>0</v>
      </c>
      <c r="E21" s="48">
        <v>0</v>
      </c>
      <c r="F21" s="48">
        <v>0</v>
      </c>
    </row>
    <row r="22" spans="1:6" ht="15.75" x14ac:dyDescent="0.25">
      <c r="A22" s="32" t="s">
        <v>32</v>
      </c>
      <c r="B22" s="8" t="s">
        <v>33</v>
      </c>
      <c r="C22" s="48">
        <v>0</v>
      </c>
      <c r="D22" s="48">
        <v>0</v>
      </c>
      <c r="E22" s="48">
        <v>0</v>
      </c>
      <c r="F22" s="48">
        <v>0</v>
      </c>
    </row>
    <row r="23" spans="1:6" ht="15.75" x14ac:dyDescent="0.25">
      <c r="A23" s="32" t="s">
        <v>34</v>
      </c>
      <c r="B23" s="8" t="s">
        <v>35</v>
      </c>
      <c r="C23" s="48">
        <v>3699</v>
      </c>
      <c r="D23" s="48">
        <v>21695</v>
      </c>
      <c r="E23" s="48">
        <v>26769</v>
      </c>
      <c r="F23" s="48">
        <v>98299.69</v>
      </c>
    </row>
    <row r="24" spans="1:6" ht="15.75" x14ac:dyDescent="0.25">
      <c r="A24" s="32" t="s">
        <v>36</v>
      </c>
      <c r="B24" s="8" t="s">
        <v>37</v>
      </c>
      <c r="C24" s="48">
        <v>0</v>
      </c>
      <c r="D24" s="48">
        <v>0</v>
      </c>
      <c r="E24" s="48">
        <v>3</v>
      </c>
      <c r="F24" s="48">
        <v>68.930000000000007</v>
      </c>
    </row>
    <row r="25" spans="1:6" ht="15.75" x14ac:dyDescent="0.25">
      <c r="A25" s="32" t="s">
        <v>38</v>
      </c>
      <c r="B25" s="8" t="s">
        <v>39</v>
      </c>
      <c r="C25" s="48">
        <v>0</v>
      </c>
      <c r="D25" s="48">
        <v>0</v>
      </c>
      <c r="E25" s="48">
        <v>0</v>
      </c>
      <c r="F25" s="48">
        <v>0</v>
      </c>
    </row>
    <row r="26" spans="1:6" ht="15.75" x14ac:dyDescent="0.25">
      <c r="A26" s="32" t="s">
        <v>40</v>
      </c>
      <c r="B26" s="8" t="s">
        <v>41</v>
      </c>
      <c r="C26" s="48">
        <v>101588</v>
      </c>
      <c r="D26" s="48">
        <v>41138.93</v>
      </c>
      <c r="E26" s="48">
        <v>502379</v>
      </c>
      <c r="F26" s="48">
        <v>123580.7</v>
      </c>
    </row>
    <row r="27" spans="1:6" ht="15.75" x14ac:dyDescent="0.25">
      <c r="A27" s="18">
        <v>2</v>
      </c>
      <c r="B27" s="8" t="s">
        <v>75</v>
      </c>
      <c r="C27" s="49">
        <f>C11+C15+C21+C22+C23+C24+C25+C26</f>
        <v>194629</v>
      </c>
      <c r="D27" s="49">
        <f>D11+D15+D21+D22+D23+D24+D25+D26</f>
        <v>141440.66999999998</v>
      </c>
      <c r="E27" s="49">
        <f>E11+E15+E21+E22+E23+E24+E25+E26</f>
        <v>971308</v>
      </c>
      <c r="F27" s="49">
        <f>F11+F15+F21+F22+F23+F24+F25+F26</f>
        <v>637240.64</v>
      </c>
    </row>
    <row r="28" spans="1:6" ht="15.75" x14ac:dyDescent="0.25">
      <c r="A28" s="18">
        <v>3</v>
      </c>
      <c r="B28" s="15" t="s">
        <v>43</v>
      </c>
      <c r="C28" s="48">
        <v>120453</v>
      </c>
      <c r="D28" s="48">
        <v>58058.74</v>
      </c>
      <c r="E28" s="48">
        <v>510820</v>
      </c>
      <c r="F28" s="48">
        <v>183445.2</v>
      </c>
    </row>
    <row r="29" spans="1:6" ht="15.75" x14ac:dyDescent="0.25">
      <c r="A29" s="18">
        <v>4</v>
      </c>
      <c r="B29" s="14" t="s">
        <v>44</v>
      </c>
      <c r="C29" s="50"/>
      <c r="D29" s="50"/>
      <c r="E29" s="50"/>
      <c r="F29" s="51"/>
    </row>
    <row r="30" spans="1:6" ht="15.75" x14ac:dyDescent="0.25">
      <c r="A30" s="32" t="s">
        <v>45</v>
      </c>
      <c r="B30" s="8" t="s">
        <v>46</v>
      </c>
      <c r="C30" s="48">
        <v>0</v>
      </c>
      <c r="D30" s="48">
        <v>0</v>
      </c>
      <c r="E30" s="48">
        <v>5</v>
      </c>
      <c r="F30" s="48">
        <v>60.01</v>
      </c>
    </row>
    <row r="31" spans="1:6" ht="20.100000000000001" customHeight="1" x14ac:dyDescent="0.25">
      <c r="A31" s="32" t="s">
        <v>47</v>
      </c>
      <c r="B31" s="8" t="s">
        <v>33</v>
      </c>
      <c r="C31" s="48">
        <v>0</v>
      </c>
      <c r="D31" s="48">
        <v>0</v>
      </c>
      <c r="E31" s="48">
        <v>0</v>
      </c>
      <c r="F31" s="48">
        <v>0</v>
      </c>
    </row>
    <row r="32" spans="1:6" ht="20.100000000000001" customHeight="1" x14ac:dyDescent="0.25">
      <c r="A32" s="32" t="s">
        <v>48</v>
      </c>
      <c r="B32" s="8" t="s">
        <v>49</v>
      </c>
      <c r="C32" s="48">
        <v>355</v>
      </c>
      <c r="D32" s="48">
        <v>4230.76</v>
      </c>
      <c r="E32" s="48">
        <v>1792</v>
      </c>
      <c r="F32" s="48">
        <v>15999.59</v>
      </c>
    </row>
    <row r="33" spans="1:8" ht="20.100000000000001" customHeight="1" x14ac:dyDescent="0.25">
      <c r="A33" s="32" t="s">
        <v>50</v>
      </c>
      <c r="B33" s="8" t="s">
        <v>51</v>
      </c>
      <c r="C33" s="48">
        <v>46</v>
      </c>
      <c r="D33" s="48">
        <v>78.39</v>
      </c>
      <c r="E33" s="48">
        <v>2056</v>
      </c>
      <c r="F33" s="48">
        <v>2376.5</v>
      </c>
    </row>
    <row r="34" spans="1:8" ht="20.100000000000001" customHeight="1" x14ac:dyDescent="0.25">
      <c r="A34" s="32" t="s">
        <v>52</v>
      </c>
      <c r="B34" s="8" t="s">
        <v>41</v>
      </c>
      <c r="C34" s="48">
        <v>13535</v>
      </c>
      <c r="D34" s="48">
        <v>37996.629999999997</v>
      </c>
      <c r="E34" s="48">
        <v>92388</v>
      </c>
      <c r="F34" s="48">
        <v>125362.53</v>
      </c>
    </row>
    <row r="35" spans="1:8" ht="20.100000000000001" customHeight="1" x14ac:dyDescent="0.25">
      <c r="A35" s="18">
        <v>5</v>
      </c>
      <c r="B35" s="8" t="s">
        <v>76</v>
      </c>
      <c r="C35" s="49">
        <f>C30+C31+C32+C33+C34</f>
        <v>13936</v>
      </c>
      <c r="D35" s="49">
        <f>D30+D31+D32+D33+D34</f>
        <v>42305.78</v>
      </c>
      <c r="E35" s="49">
        <f>E30+E31+E32+E33+E34</f>
        <v>96241</v>
      </c>
      <c r="F35" s="49">
        <f>F30+F31+F32+F33+F34</f>
        <v>143798.63</v>
      </c>
    </row>
    <row r="36" spans="1:8" s="52" customFormat="1" ht="20.100000000000001" customHeight="1" x14ac:dyDescent="0.2">
      <c r="A36" s="30"/>
      <c r="B36" s="53" t="s">
        <v>77</v>
      </c>
      <c r="C36" s="54">
        <f>C27+C35</f>
        <v>208565</v>
      </c>
      <c r="D36" s="54">
        <f>D27+D35</f>
        <v>183746.44999999998</v>
      </c>
      <c r="E36" s="54">
        <f>E27+E35</f>
        <v>1067549</v>
      </c>
      <c r="F36" s="54">
        <f>F27+F35</f>
        <v>781039.27</v>
      </c>
    </row>
    <row r="37" spans="1:8" ht="42" customHeight="1" x14ac:dyDescent="0.25">
      <c r="B37" s="78"/>
      <c r="C37" s="78"/>
      <c r="D37" s="78"/>
      <c r="E37" s="78"/>
      <c r="F37" s="78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</sheetData>
  <mergeCells count="11">
    <mergeCell ref="A8:A9"/>
    <mergeCell ref="B8:B9"/>
    <mergeCell ref="C8:D8"/>
    <mergeCell ref="E8:F8"/>
    <mergeCell ref="B37:F37"/>
    <mergeCell ref="A7:F7"/>
    <mergeCell ref="A1:F1"/>
    <mergeCell ref="A4:F4"/>
    <mergeCell ref="A5:F5"/>
    <mergeCell ref="A6:B6"/>
    <mergeCell ref="C6:F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view="pageBreakPreview" zoomScale="110" zoomScaleSheetLayoutView="110" workbookViewId="0">
      <selection activeCell="K10" sqref="K10"/>
    </sheetView>
  </sheetViews>
  <sheetFormatPr defaultRowHeight="15" x14ac:dyDescent="0.25"/>
  <cols>
    <col min="1" max="1" width="8.7109375" style="1" customWidth="1"/>
    <col min="2" max="2" width="45.42578125" style="1" customWidth="1"/>
    <col min="3" max="3" width="10" style="1" customWidth="1"/>
    <col min="4" max="4" width="10.7109375" style="1" customWidth="1"/>
    <col min="5" max="5" width="9.5703125" style="1" customWidth="1"/>
    <col min="6" max="6" width="10.28515625" style="1" customWidth="1"/>
    <col min="7" max="8" width="9.140625" style="1" customWidth="1"/>
    <col min="9" max="16384" width="9.140625" style="1"/>
  </cols>
  <sheetData>
    <row r="1" spans="1:14" ht="21.75" customHeight="1" x14ac:dyDescent="0.45">
      <c r="A1" s="80" t="s">
        <v>79</v>
      </c>
      <c r="B1" s="80"/>
      <c r="C1" s="80"/>
      <c r="D1" s="80"/>
      <c r="E1" s="80"/>
      <c r="F1" s="80"/>
    </row>
    <row r="2" spans="1:14" ht="22.5" hidden="1" x14ac:dyDescent="0.45">
      <c r="A2" s="69"/>
      <c r="B2" s="69"/>
      <c r="C2" s="69"/>
      <c r="D2" s="69"/>
      <c r="E2" s="69"/>
      <c r="F2" s="69"/>
    </row>
    <row r="3" spans="1:14" ht="22.5" hidden="1" x14ac:dyDescent="0.45">
      <c r="A3" s="69"/>
      <c r="B3" s="69"/>
      <c r="C3" s="69"/>
      <c r="D3" s="69"/>
      <c r="E3" s="69"/>
      <c r="F3" s="69"/>
    </row>
    <row r="4" spans="1:14" ht="22.5" hidden="1" x14ac:dyDescent="0.45">
      <c r="A4" s="69"/>
      <c r="B4" s="69"/>
      <c r="C4" s="69"/>
      <c r="D4" s="69"/>
      <c r="E4" s="69"/>
      <c r="F4" s="69"/>
    </row>
    <row r="5" spans="1:14" ht="16.5" x14ac:dyDescent="0.25">
      <c r="A5" s="91" t="s">
        <v>80</v>
      </c>
      <c r="B5" s="91"/>
      <c r="C5" s="91"/>
      <c r="D5" s="91"/>
      <c r="E5" s="91"/>
      <c r="F5" s="91"/>
    </row>
    <row r="6" spans="1:14" s="23" customFormat="1" ht="40.5" customHeight="1" x14ac:dyDescent="0.25">
      <c r="A6" s="93" t="s">
        <v>81</v>
      </c>
      <c r="B6" s="93"/>
      <c r="C6" s="93"/>
      <c r="D6" s="93"/>
      <c r="E6" s="93"/>
      <c r="F6" s="93"/>
    </row>
    <row r="7" spans="1:14" ht="15.75" x14ac:dyDescent="0.25">
      <c r="A7" s="82" t="s">
        <v>2</v>
      </c>
      <c r="B7" s="82"/>
      <c r="C7" s="83" t="s">
        <v>3</v>
      </c>
      <c r="D7" s="83"/>
      <c r="E7" s="83"/>
      <c r="F7" s="83"/>
    </row>
    <row r="8" spans="1:14" ht="46.5" customHeight="1" x14ac:dyDescent="0.25">
      <c r="A8" s="86" t="s">
        <v>58</v>
      </c>
      <c r="B8" s="84" t="s">
        <v>68</v>
      </c>
      <c r="C8" s="95" t="s">
        <v>6</v>
      </c>
      <c r="D8" s="96"/>
      <c r="E8" s="97" t="s">
        <v>82</v>
      </c>
      <c r="F8" s="97"/>
    </row>
    <row r="9" spans="1:14" ht="15.75" x14ac:dyDescent="0.25">
      <c r="A9" s="87"/>
      <c r="B9" s="85"/>
      <c r="C9" s="24" t="s">
        <v>7</v>
      </c>
      <c r="D9" s="24" t="s">
        <v>8</v>
      </c>
      <c r="E9" s="24" t="s">
        <v>71</v>
      </c>
      <c r="F9" s="24" t="s">
        <v>8</v>
      </c>
    </row>
    <row r="10" spans="1:14" ht="20.100000000000001" customHeight="1" x14ac:dyDescent="0.25">
      <c r="A10" s="18">
        <v>1</v>
      </c>
      <c r="B10" s="14" t="s">
        <v>9</v>
      </c>
      <c r="C10" s="27"/>
      <c r="D10" s="27"/>
      <c r="E10" s="27"/>
      <c r="F10" s="28"/>
    </row>
    <row r="11" spans="1:14" s="55" customFormat="1" ht="20.100000000000001" customHeight="1" x14ac:dyDescent="0.25">
      <c r="A11" s="56" t="s">
        <v>10</v>
      </c>
      <c r="B11" s="8" t="s">
        <v>83</v>
      </c>
      <c r="C11" s="60">
        <f>SUM(C12:C14)</f>
        <v>5195767</v>
      </c>
      <c r="D11" s="60">
        <f>SUM(D12:D14)</f>
        <v>9715291.8800000008</v>
      </c>
      <c r="E11" s="57">
        <f>'MIS-II'!C11/'MIS-III'!C11</f>
        <v>0.46867074678290999</v>
      </c>
      <c r="F11" s="57">
        <f>'MIS-II'!D11/'MIS-III'!D11</f>
        <v>0.6134285221289717</v>
      </c>
    </row>
    <row r="12" spans="1:14" ht="20.100000000000001" customHeight="1" x14ac:dyDescent="0.25">
      <c r="A12" s="33" t="s">
        <v>12</v>
      </c>
      <c r="B12" s="6" t="s">
        <v>13</v>
      </c>
      <c r="C12" s="61">
        <f>'MIS-I '!C12</f>
        <v>4816053</v>
      </c>
      <c r="D12" s="61">
        <f>'MIS-I '!D12</f>
        <v>8348220.1100000003</v>
      </c>
      <c r="E12" s="58">
        <f>'MIS-II'!C12/'MIS-III'!C12</f>
        <v>0.49243893287719215</v>
      </c>
      <c r="F12" s="58">
        <f>'MIS-II'!D12/'MIS-III'!D12</f>
        <v>0.58639762554128438</v>
      </c>
    </row>
    <row r="13" spans="1:14" ht="20.100000000000001" customHeight="1" x14ac:dyDescent="0.25">
      <c r="A13" s="33" t="s">
        <v>14</v>
      </c>
      <c r="B13" s="6" t="s">
        <v>15</v>
      </c>
      <c r="C13" s="61">
        <f>'MIS-I '!C13</f>
        <v>167763</v>
      </c>
      <c r="D13" s="61">
        <f>'MIS-I '!D13</f>
        <v>635249.87</v>
      </c>
      <c r="E13" s="58">
        <f>'MIS-II'!C13/'MIS-III'!C13</f>
        <v>0.10730614020970058</v>
      </c>
      <c r="F13" s="58">
        <f>'MIS-II'!D13/'MIS-III'!D13</f>
        <v>0.136306568626295</v>
      </c>
      <c r="I13" s="94" t="s">
        <v>84</v>
      </c>
      <c r="J13" s="94"/>
      <c r="K13" s="94"/>
      <c r="L13" s="94"/>
      <c r="M13" s="94"/>
      <c r="N13" s="94"/>
    </row>
    <row r="14" spans="1:14" ht="20.100000000000001" customHeight="1" x14ac:dyDescent="0.25">
      <c r="A14" s="33" t="s">
        <v>16</v>
      </c>
      <c r="B14" s="6" t="s">
        <v>17</v>
      </c>
      <c r="C14" s="61">
        <f>'MIS-I '!C14</f>
        <v>211951</v>
      </c>
      <c r="D14" s="61">
        <f>'MIS-I '!D14</f>
        <v>731821.9</v>
      </c>
      <c r="E14" s="58">
        <f>'MIS-II'!C14/'MIS-III'!C14</f>
        <v>0.21462507843794085</v>
      </c>
      <c r="F14" s="58">
        <f>'MIS-II'!D14/'MIS-III'!D14</f>
        <v>1.3359424745282971</v>
      </c>
    </row>
    <row r="15" spans="1:14" s="55" customFormat="1" ht="30" customHeight="1" x14ac:dyDescent="0.25">
      <c r="A15" s="56" t="s">
        <v>18</v>
      </c>
      <c r="B15" s="12" t="s">
        <v>19</v>
      </c>
      <c r="C15" s="60">
        <f>SUM(C16:C20)</f>
        <v>970815</v>
      </c>
      <c r="D15" s="60">
        <f>SUM(D16:D20)</f>
        <v>9436569.8399999999</v>
      </c>
      <c r="E15" s="57">
        <f>'MIS-II'!C15/'MIS-III'!C15</f>
        <v>0.17417015600294597</v>
      </c>
      <c r="F15" s="57">
        <f>'MIS-II'!D15/'MIS-III'!D15</f>
        <v>0.60731399620521431</v>
      </c>
    </row>
    <row r="16" spans="1:14" ht="24.95" customHeight="1" x14ac:dyDescent="0.25">
      <c r="A16" s="33" t="s">
        <v>20</v>
      </c>
      <c r="B16" s="7" t="s">
        <v>21</v>
      </c>
      <c r="C16" s="61">
        <f>'MIS-I '!C16</f>
        <v>467124</v>
      </c>
      <c r="D16" s="61">
        <f>'MIS-I '!D16</f>
        <v>3075551.7399999993</v>
      </c>
      <c r="E16" s="58">
        <f>'MIS-II'!C16/'MIS-III'!C16</f>
        <v>0.2482231698649609</v>
      </c>
      <c r="F16" s="58">
        <f>'MIS-II'!D16/'MIS-III'!D16</f>
        <v>0.61458665624659614</v>
      </c>
    </row>
    <row r="17" spans="1:6" ht="24.95" customHeight="1" x14ac:dyDescent="0.25">
      <c r="A17" s="33" t="s">
        <v>22</v>
      </c>
      <c r="B17" s="7" t="s">
        <v>85</v>
      </c>
      <c r="C17" s="61">
        <f>'MIS-I '!C17</f>
        <v>177599</v>
      </c>
      <c r="D17" s="61">
        <f>'MIS-I '!D17</f>
        <v>2593655.0499999998</v>
      </c>
      <c r="E17" s="58">
        <f>'MIS-II'!C17/'MIS-III'!C17</f>
        <v>0.22098097399197067</v>
      </c>
      <c r="F17" s="58">
        <f>'MIS-II'!D17/'MIS-III'!D17</f>
        <v>0.95356468471009681</v>
      </c>
    </row>
    <row r="18" spans="1:6" ht="24.95" customHeight="1" x14ac:dyDescent="0.25">
      <c r="A18" s="33" t="s">
        <v>24</v>
      </c>
      <c r="B18" s="7" t="s">
        <v>25</v>
      </c>
      <c r="C18" s="61">
        <f>'MIS-I '!C18</f>
        <v>70838</v>
      </c>
      <c r="D18" s="61">
        <f>'MIS-I '!D18</f>
        <v>2336388.0100000002</v>
      </c>
      <c r="E18" s="58">
        <f>'MIS-II'!C18/'MIS-III'!C18</f>
        <v>0.11033626019932805</v>
      </c>
      <c r="F18" s="58">
        <f>'MIS-II'!D18/'MIS-III'!D18</f>
        <v>0.57784521844040782</v>
      </c>
    </row>
    <row r="19" spans="1:6" ht="20.100000000000001" customHeight="1" x14ac:dyDescent="0.25">
      <c r="A19" s="33" t="s">
        <v>26</v>
      </c>
      <c r="B19" s="6" t="s">
        <v>27</v>
      </c>
      <c r="C19" s="61">
        <f>'MIS-I '!C19</f>
        <v>53552</v>
      </c>
      <c r="D19" s="61">
        <f>'MIS-I '!D19</f>
        <v>270712.49</v>
      </c>
      <c r="E19" s="58">
        <f>'MIS-II'!C19/'MIS-III'!C19</f>
        <v>4.9484613086345983E-3</v>
      </c>
      <c r="F19" s="58">
        <f>'MIS-II'!D19/'MIS-III'!D19</f>
        <v>7.6370691282105245E-3</v>
      </c>
    </row>
    <row r="20" spans="1:6" ht="20.100000000000001" customHeight="1" x14ac:dyDescent="0.25">
      <c r="A20" s="33" t="s">
        <v>28</v>
      </c>
      <c r="B20" s="6" t="s">
        <v>29</v>
      </c>
      <c r="C20" s="61">
        <f>'MIS-I '!C20</f>
        <v>201702</v>
      </c>
      <c r="D20" s="61">
        <f>'MIS-I '!D20</f>
        <v>1160262.5499999998</v>
      </c>
      <c r="E20" s="58">
        <f>'MIS-II'!C20/'MIS-III'!C20</f>
        <v>2.8799912742560808E-2</v>
      </c>
      <c r="F20" s="58">
        <f>'MIS-II'!D20/'MIS-III'!D20</f>
        <v>1.3283140096179095E-2</v>
      </c>
    </row>
    <row r="21" spans="1:6" ht="20.100000000000001" customHeight="1" x14ac:dyDescent="0.25">
      <c r="A21" s="32" t="s">
        <v>30</v>
      </c>
      <c r="B21" s="8" t="s">
        <v>31</v>
      </c>
      <c r="C21" s="61">
        <f>'MIS-I '!C21</f>
        <v>22745</v>
      </c>
      <c r="D21" s="61">
        <f>'MIS-I '!D21</f>
        <v>223039.58</v>
      </c>
      <c r="E21" s="58">
        <f>'MIS-II'!C21/'MIS-III'!C21</f>
        <v>0.13224884590019784</v>
      </c>
      <c r="F21" s="58">
        <f>'MIS-II'!D21/'MIS-III'!D21</f>
        <v>0.17164796490380768</v>
      </c>
    </row>
    <row r="22" spans="1:6" ht="20.100000000000001" customHeight="1" x14ac:dyDescent="0.25">
      <c r="A22" s="32" t="s">
        <v>32</v>
      </c>
      <c r="B22" s="8" t="s">
        <v>33</v>
      </c>
      <c r="C22" s="61">
        <f>'MIS-I '!C22</f>
        <v>58420</v>
      </c>
      <c r="D22" s="61">
        <f>'MIS-I '!D22</f>
        <v>202031.4</v>
      </c>
      <c r="E22" s="58">
        <f>'MIS-II'!C22/'MIS-III'!C22</f>
        <v>0.19027730229373502</v>
      </c>
      <c r="F22" s="58">
        <f>'MIS-II'!D22/'MIS-III'!D22</f>
        <v>0.13999363465283121</v>
      </c>
    </row>
    <row r="23" spans="1:6" ht="20.100000000000001" customHeight="1" x14ac:dyDescent="0.25">
      <c r="A23" s="32" t="s">
        <v>34</v>
      </c>
      <c r="B23" s="8" t="s">
        <v>35</v>
      </c>
      <c r="C23" s="61">
        <f>'MIS-I '!C23</f>
        <v>186507</v>
      </c>
      <c r="D23" s="61">
        <f>'MIS-I '!D23</f>
        <v>1681192.8299999998</v>
      </c>
      <c r="E23" s="58">
        <f>'MIS-II'!C23/'MIS-III'!C23</f>
        <v>0.40380253824253243</v>
      </c>
      <c r="F23" s="58">
        <f>'MIS-II'!D23/'MIS-III'!D23</f>
        <v>0.35466996370666182</v>
      </c>
    </row>
    <row r="24" spans="1:6" ht="20.100000000000001" customHeight="1" x14ac:dyDescent="0.25">
      <c r="A24" s="32" t="s">
        <v>36</v>
      </c>
      <c r="B24" s="8" t="s">
        <v>37</v>
      </c>
      <c r="C24" s="61">
        <f>'MIS-I '!C24</f>
        <v>21659</v>
      </c>
      <c r="D24" s="61">
        <f>'MIS-I '!D24</f>
        <v>52466.549999999996</v>
      </c>
      <c r="E24" s="58">
        <f>'MIS-II'!C24/'MIS-III'!C24</f>
        <v>2.2392538898379426E-2</v>
      </c>
      <c r="F24" s="58">
        <f>'MIS-II'!D24/'MIS-III'!D24</f>
        <v>8.2092685720711586E-2</v>
      </c>
    </row>
    <row r="25" spans="1:6" ht="20.100000000000001" customHeight="1" x14ac:dyDescent="0.25">
      <c r="A25" s="32" t="s">
        <v>38</v>
      </c>
      <c r="B25" s="8" t="s">
        <v>39</v>
      </c>
      <c r="C25" s="61">
        <f>'MIS-I '!C25</f>
        <v>11219</v>
      </c>
      <c r="D25" s="61">
        <f>'MIS-I '!D25</f>
        <v>37225.49</v>
      </c>
      <c r="E25" s="58">
        <f>'MIS-II'!C25/'MIS-III'!C25</f>
        <v>3.5279436669934934</v>
      </c>
      <c r="F25" s="58">
        <f>'MIS-II'!D25/'MIS-III'!D25</f>
        <v>3.0577582726244841</v>
      </c>
    </row>
    <row r="26" spans="1:6" ht="20.100000000000001" customHeight="1" x14ac:dyDescent="0.25">
      <c r="A26" s="32" t="s">
        <v>40</v>
      </c>
      <c r="B26" s="8" t="s">
        <v>41</v>
      </c>
      <c r="C26" s="61">
        <f>'MIS-I '!C26</f>
        <v>211526</v>
      </c>
      <c r="D26" s="61">
        <f>'MIS-I '!D26</f>
        <v>480147.81</v>
      </c>
      <c r="E26" s="58">
        <f>'MIS-II'!C26/'MIS-III'!C26</f>
        <v>0.72025661148038544</v>
      </c>
      <c r="F26" s="58">
        <f>'MIS-II'!D26/'MIS-III'!D26</f>
        <v>0.36589166156979863</v>
      </c>
    </row>
    <row r="27" spans="1:6" s="2" customFormat="1" ht="20.100000000000001" customHeight="1" x14ac:dyDescent="0.25">
      <c r="A27" s="18">
        <v>2</v>
      </c>
      <c r="B27" s="8" t="s">
        <v>60</v>
      </c>
      <c r="C27" s="60">
        <f>SUM(C11+C15+C21+C22+C23+C24+C25+C26)</f>
        <v>6678658</v>
      </c>
      <c r="D27" s="60">
        <f>SUM(D11+D15+D21+D22+D23+D24+D25+D26)</f>
        <v>21827965.379999992</v>
      </c>
      <c r="E27" s="57">
        <f>'MIS-II'!C27/'MIS-III'!C27</f>
        <v>0.43212947870665036</v>
      </c>
      <c r="F27" s="57">
        <f>'MIS-II'!D27/'MIS-III'!D27</f>
        <v>0.57940580396870689</v>
      </c>
    </row>
    <row r="28" spans="1:6" ht="20.100000000000001" customHeight="1" x14ac:dyDescent="0.25">
      <c r="A28" s="18">
        <v>3</v>
      </c>
      <c r="B28" s="15" t="s">
        <v>43</v>
      </c>
      <c r="C28" s="61">
        <f>'MIS-I '!C28</f>
        <v>979710</v>
      </c>
      <c r="D28" s="61">
        <f>'MIS-I '!D28</f>
        <v>2295773.1599999997</v>
      </c>
      <c r="E28" s="58">
        <f>'MIS-II'!C28/'MIS-III'!C28</f>
        <v>1.3695756907656347</v>
      </c>
      <c r="F28" s="58">
        <f>'MIS-II'!D28/'MIS-III'!D28</f>
        <v>1.0393257581249886</v>
      </c>
    </row>
    <row r="29" spans="1:6" ht="20.100000000000001" customHeight="1" x14ac:dyDescent="0.25">
      <c r="A29" s="18">
        <v>4</v>
      </c>
      <c r="B29" s="10" t="s">
        <v>44</v>
      </c>
      <c r="C29" s="61"/>
      <c r="D29" s="61"/>
      <c r="E29" s="58"/>
      <c r="F29" s="58"/>
    </row>
    <row r="30" spans="1:6" ht="15.75" x14ac:dyDescent="0.25">
      <c r="A30" s="32" t="s">
        <v>45</v>
      </c>
      <c r="B30" s="8" t="s">
        <v>46</v>
      </c>
      <c r="C30" s="61">
        <f>'MIS-I '!C30</f>
        <v>10679</v>
      </c>
      <c r="D30" s="61">
        <f>'MIS-I '!D30</f>
        <v>47920.03</v>
      </c>
      <c r="E30" s="58">
        <f>'MIS-II'!C30/'MIS-III'!C30</f>
        <v>4.4979867028748011</v>
      </c>
      <c r="F30" s="58">
        <f>'MIS-II'!D30/'MIS-III'!D30</f>
        <v>1.3029808203375499</v>
      </c>
    </row>
    <row r="31" spans="1:6" ht="20.100000000000001" customHeight="1" x14ac:dyDescent="0.25">
      <c r="A31" s="32" t="s">
        <v>47</v>
      </c>
      <c r="B31" s="8" t="s">
        <v>33</v>
      </c>
      <c r="C31" s="61">
        <f>'MIS-I '!C31</f>
        <v>15609</v>
      </c>
      <c r="D31" s="61">
        <f>'MIS-I '!D31</f>
        <v>57134.95</v>
      </c>
      <c r="E31" s="58">
        <f>'MIS-II'!C31/'MIS-III'!C31</f>
        <v>4.9088346466781987</v>
      </c>
      <c r="F31" s="58">
        <f>'MIS-II'!D31/'MIS-III'!D31</f>
        <v>1.1394445956459225</v>
      </c>
    </row>
    <row r="32" spans="1:6" ht="20.100000000000001" customHeight="1" x14ac:dyDescent="0.25">
      <c r="A32" s="32" t="s">
        <v>48</v>
      </c>
      <c r="B32" s="8" t="s">
        <v>49</v>
      </c>
      <c r="C32" s="61">
        <f>'MIS-I '!C32</f>
        <v>29821</v>
      </c>
      <c r="D32" s="61">
        <f>'MIS-I '!D32</f>
        <v>916794.13</v>
      </c>
      <c r="E32" s="58">
        <f>'MIS-II'!C32/'MIS-III'!C32</f>
        <v>1.3153482445256699</v>
      </c>
      <c r="F32" s="58">
        <f>'MIS-II'!D32/'MIS-III'!D32</f>
        <v>0.81318891079723654</v>
      </c>
    </row>
    <row r="33" spans="1:7" ht="20.100000000000001" customHeight="1" x14ac:dyDescent="0.25">
      <c r="A33" s="32" t="s">
        <v>50</v>
      </c>
      <c r="B33" s="8" t="s">
        <v>86</v>
      </c>
      <c r="C33" s="61">
        <f>'MIS-I '!C33</f>
        <v>57030</v>
      </c>
      <c r="D33" s="61">
        <f>'MIS-I '!D33</f>
        <v>319782.51</v>
      </c>
      <c r="E33" s="58">
        <f>'MIS-II'!C33/'MIS-III'!C33</f>
        <v>3.3028230755742594</v>
      </c>
      <c r="F33" s="58">
        <f>'MIS-II'!D33/'MIS-III'!D33</f>
        <v>1.6662379690496516</v>
      </c>
    </row>
    <row r="34" spans="1:7" ht="20.100000000000001" customHeight="1" x14ac:dyDescent="0.25">
      <c r="A34" s="32" t="s">
        <v>52</v>
      </c>
      <c r="B34" s="8" t="s">
        <v>41</v>
      </c>
      <c r="C34" s="61">
        <f>'MIS-I '!C34</f>
        <v>1023296</v>
      </c>
      <c r="D34" s="61">
        <f>'MIS-I '!D34</f>
        <v>20894239.579999998</v>
      </c>
      <c r="E34" s="58">
        <f>'MIS-II'!C34/'MIS-III'!C34</f>
        <v>6.7470438660954404</v>
      </c>
      <c r="F34" s="58">
        <f>'MIS-II'!D34/'MIS-III'!D34</f>
        <v>0.81274896341549463</v>
      </c>
    </row>
    <row r="35" spans="1:7" s="2" customFormat="1" ht="20.100000000000001" customHeight="1" x14ac:dyDescent="0.25">
      <c r="A35" s="18">
        <v>5</v>
      </c>
      <c r="B35" s="8" t="s">
        <v>87</v>
      </c>
      <c r="C35" s="60">
        <f>SUM(C30+C31+C32+C33+C34)</f>
        <v>1136435</v>
      </c>
      <c r="D35" s="60">
        <f>SUM(D30+D31+D32+D33+D34)</f>
        <v>22235871.199999999</v>
      </c>
      <c r="E35" s="57">
        <f>'MIS-II'!C35/'MIS-III'!C35</f>
        <v>6.3852873239560557</v>
      </c>
      <c r="F35" s="57">
        <f>'MIS-II'!D35/'MIS-III'!D35</f>
        <v>0.82693738260185634</v>
      </c>
    </row>
    <row r="36" spans="1:7" s="29" customFormat="1" ht="20.100000000000001" customHeight="1" x14ac:dyDescent="0.3">
      <c r="A36" s="30"/>
      <c r="B36" s="53" t="s">
        <v>88</v>
      </c>
      <c r="C36" s="62">
        <f>SUM(C27+C35)</f>
        <v>7815093</v>
      </c>
      <c r="D36" s="62">
        <f>SUM(D27+D35)</f>
        <v>44063836.579999991</v>
      </c>
      <c r="E36" s="59">
        <f>'MIS-II'!C36/'MIS-III'!C36</f>
        <v>1.2978104035358249</v>
      </c>
      <c r="F36" s="59">
        <f>'MIS-II'!D36/'MIS-III'!D36</f>
        <v>0.70431731253484053</v>
      </c>
    </row>
    <row r="38" spans="1:7" ht="39" customHeight="1" x14ac:dyDescent="0.25">
      <c r="A38" s="78"/>
      <c r="B38" s="78"/>
      <c r="C38" s="78"/>
      <c r="D38" s="78"/>
      <c r="E38" s="78"/>
      <c r="F38" s="19"/>
      <c r="G38" s="4"/>
    </row>
    <row r="39" spans="1:7" x14ac:dyDescent="0.25">
      <c r="A39" s="3"/>
      <c r="B39" s="3"/>
      <c r="C39" s="3"/>
      <c r="D39" s="3"/>
      <c r="E39" s="3"/>
      <c r="F39" s="4"/>
      <c r="G39" s="4"/>
    </row>
  </sheetData>
  <mergeCells count="11">
    <mergeCell ref="I13:N13"/>
    <mergeCell ref="C8:D8"/>
    <mergeCell ref="E8:F8"/>
    <mergeCell ref="A38:E38"/>
    <mergeCell ref="A1:F1"/>
    <mergeCell ref="A6:F6"/>
    <mergeCell ref="A5:F5"/>
    <mergeCell ref="A7:B7"/>
    <mergeCell ref="C7:F7"/>
    <mergeCell ref="A8:A9"/>
    <mergeCell ref="B8:B9"/>
  </mergeCells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view="pageBreakPreview" zoomScaleSheetLayoutView="100" workbookViewId="0">
      <selection activeCell="D40" sqref="D40"/>
    </sheetView>
  </sheetViews>
  <sheetFormatPr defaultRowHeight="15" x14ac:dyDescent="0.25"/>
  <cols>
    <col min="1" max="1" width="8.7109375" style="1" customWidth="1"/>
    <col min="2" max="2" width="45.42578125" style="1" customWidth="1"/>
    <col min="3" max="4" width="10" style="1" customWidth="1"/>
    <col min="5" max="5" width="9.5703125" style="1" customWidth="1"/>
    <col min="6" max="6" width="10.28515625" style="1" customWidth="1"/>
    <col min="7" max="8" width="9.140625" style="1" customWidth="1"/>
    <col min="9" max="16384" width="9.140625" style="1"/>
  </cols>
  <sheetData>
    <row r="1" spans="1:6" ht="24" customHeight="1" x14ac:dyDescent="0.45">
      <c r="A1" s="80" t="s">
        <v>79</v>
      </c>
      <c r="B1" s="80"/>
      <c r="C1" s="80"/>
      <c r="D1" s="80"/>
      <c r="E1" s="80"/>
      <c r="F1" s="80"/>
    </row>
    <row r="2" spans="1:6" ht="22.5" hidden="1" x14ac:dyDescent="0.45">
      <c r="A2" s="69"/>
      <c r="B2" s="69"/>
      <c r="C2" s="69"/>
      <c r="D2" s="69"/>
      <c r="E2" s="69"/>
      <c r="F2" s="69"/>
    </row>
    <row r="3" spans="1:6" ht="22.5" hidden="1" x14ac:dyDescent="0.45">
      <c r="A3" s="69"/>
      <c r="B3" s="69"/>
      <c r="C3" s="69"/>
      <c r="D3" s="69"/>
      <c r="E3" s="69"/>
      <c r="F3" s="69"/>
    </row>
    <row r="4" spans="1:6" ht="22.5" customHeight="1" x14ac:dyDescent="0.25">
      <c r="A4" s="91" t="s">
        <v>80</v>
      </c>
      <c r="B4" s="91"/>
      <c r="C4" s="91"/>
      <c r="D4" s="91"/>
      <c r="E4" s="91"/>
      <c r="F4" s="91"/>
    </row>
    <row r="5" spans="1:6" ht="30.75" customHeight="1" x14ac:dyDescent="0.25">
      <c r="A5" s="93" t="str">
        <f>'MIS-III'!A6:F6</f>
        <v>Statement showing Achievement vis-à-vis Targets of Annual Credit Plans ( ACP)  for the quarter ended  SEPTEMBER  2021</v>
      </c>
      <c r="B5" s="93"/>
      <c r="C5" s="93"/>
      <c r="D5" s="93"/>
      <c r="E5" s="93"/>
      <c r="F5" s="93"/>
    </row>
    <row r="6" spans="1:6" ht="25.5" customHeight="1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18.75" customHeight="1" x14ac:dyDescent="0.25">
      <c r="A7" s="88" t="s">
        <v>55</v>
      </c>
      <c r="B7" s="89"/>
      <c r="C7" s="89"/>
      <c r="D7" s="89"/>
      <c r="E7" s="89"/>
      <c r="F7" s="90"/>
    </row>
    <row r="8" spans="1:6" ht="45" customHeight="1" x14ac:dyDescent="0.25">
      <c r="A8" s="86" t="s">
        <v>58</v>
      </c>
      <c r="B8" s="84" t="s">
        <v>68</v>
      </c>
      <c r="C8" s="95" t="s">
        <v>6</v>
      </c>
      <c r="D8" s="96"/>
      <c r="E8" s="97" t="s">
        <v>82</v>
      </c>
      <c r="F8" s="97"/>
    </row>
    <row r="9" spans="1:6" ht="15.75" x14ac:dyDescent="0.25">
      <c r="A9" s="87"/>
      <c r="B9" s="85"/>
      <c r="C9" s="24" t="s">
        <v>7</v>
      </c>
      <c r="D9" s="24" t="s">
        <v>8</v>
      </c>
      <c r="E9" s="24" t="s">
        <v>71</v>
      </c>
      <c r="F9" s="24" t="s">
        <v>8</v>
      </c>
    </row>
    <row r="10" spans="1:6" ht="20.100000000000001" customHeight="1" x14ac:dyDescent="0.25">
      <c r="A10" s="18">
        <v>1</v>
      </c>
      <c r="B10" s="14" t="s">
        <v>9</v>
      </c>
      <c r="C10" s="27"/>
      <c r="D10" s="27"/>
      <c r="E10" s="27"/>
      <c r="F10" s="28"/>
    </row>
    <row r="11" spans="1:6" ht="20.100000000000001" customHeight="1" x14ac:dyDescent="0.25">
      <c r="A11" s="56" t="s">
        <v>10</v>
      </c>
      <c r="B11" s="8" t="s">
        <v>83</v>
      </c>
      <c r="C11" s="60">
        <f>'MIS-I PB+PV+RRB'!C11</f>
        <v>3645748</v>
      </c>
      <c r="D11" s="60">
        <f>'MIS-I PB+PV+RRB'!D11</f>
        <v>7466713.3300000001</v>
      </c>
      <c r="E11" s="57">
        <f>'MIS-II PB+PV+RRB'!C11/'MIS-III PB+PV+RRB'!C11</f>
        <v>0.39616204959860091</v>
      </c>
      <c r="F11" s="57">
        <f>'MIS-II PB+PV+RRB'!D11/'MIS-III PB+PV+RRB'!D11</f>
        <v>0.58030229479829243</v>
      </c>
    </row>
    <row r="12" spans="1:6" ht="20.100000000000001" customHeight="1" x14ac:dyDescent="0.25">
      <c r="A12" s="33" t="s">
        <v>12</v>
      </c>
      <c r="B12" s="6" t="s">
        <v>13</v>
      </c>
      <c r="C12" s="61">
        <f>'MIS-I PB+PV+RRB'!C12</f>
        <v>3341378</v>
      </c>
      <c r="D12" s="61">
        <f>'MIS-I PB+PV+RRB'!D12</f>
        <v>6260367.1500000004</v>
      </c>
      <c r="E12" s="58">
        <f>'MIS-II PB+PV+RRB'!C12/'MIS-III PB+PV+RRB'!C12</f>
        <v>0.42181519121751565</v>
      </c>
      <c r="F12" s="58">
        <f>'MIS-II PB+PV+RRB'!D12/'MIS-III PB+PV+RRB'!D12</f>
        <v>0.53536880660425801</v>
      </c>
    </row>
    <row r="13" spans="1:6" ht="20.100000000000001" customHeight="1" x14ac:dyDescent="0.25">
      <c r="A13" s="33" t="s">
        <v>14</v>
      </c>
      <c r="B13" s="6" t="s">
        <v>15</v>
      </c>
      <c r="C13" s="61">
        <f>'MIS-I PB+PV+RRB'!C13</f>
        <v>146295</v>
      </c>
      <c r="D13" s="61">
        <f>'MIS-I PB+PV+RRB'!D13</f>
        <v>568916.97</v>
      </c>
      <c r="E13" s="58">
        <f>'MIS-II PB+PV+RRB'!C13/'MIS-III PB+PV+RRB'!C13</f>
        <v>0.10845893571208859</v>
      </c>
      <c r="F13" s="58">
        <f>'MIS-II PB+PV+RRB'!D13/'MIS-III PB+PV+RRB'!D13</f>
        <v>0.14309979187296873</v>
      </c>
    </row>
    <row r="14" spans="1:6" ht="20.100000000000001" customHeight="1" x14ac:dyDescent="0.25">
      <c r="A14" s="33" t="s">
        <v>16</v>
      </c>
      <c r="B14" s="6" t="s">
        <v>17</v>
      </c>
      <c r="C14" s="61">
        <f>'MIS-I PB+PV+RRB'!C14</f>
        <v>158075</v>
      </c>
      <c r="D14" s="61">
        <f>'MIS-I PB+PV+RRB'!D14</f>
        <v>637429.21000000008</v>
      </c>
      <c r="E14" s="58">
        <f>'MIS-II PB+PV+RRB'!C14/'MIS-III PB+PV+RRB'!C14</f>
        <v>0.12017080499762771</v>
      </c>
      <c r="F14" s="58">
        <f>'MIS-II PB+PV+RRB'!D14/'MIS-III PB+PV+RRB'!D14</f>
        <v>1.4118174628363829</v>
      </c>
    </row>
    <row r="15" spans="1:6" ht="30" customHeight="1" x14ac:dyDescent="0.25">
      <c r="A15" s="56" t="s">
        <v>18</v>
      </c>
      <c r="B15" s="12" t="s">
        <v>19</v>
      </c>
      <c r="C15" s="61">
        <f>'MIS-I PB+PV+RRB'!C15</f>
        <v>918934</v>
      </c>
      <c r="D15" s="61">
        <f>'MIS-I PB+PV+RRB'!D15</f>
        <v>9204398.7699999996</v>
      </c>
      <c r="E15" s="58">
        <f>'MIS-II PB+PV+RRB'!C15/'MIS-III PB+PV+RRB'!C15</f>
        <v>0.17206676431604445</v>
      </c>
      <c r="F15" s="58">
        <f>'MIS-II PB+PV+RRB'!D15/'MIS-III PB+PV+RRB'!D15</f>
        <v>0.61842729245421446</v>
      </c>
    </row>
    <row r="16" spans="1:6" ht="27.95" customHeight="1" x14ac:dyDescent="0.25">
      <c r="A16" s="33" t="s">
        <v>20</v>
      </c>
      <c r="B16" s="7" t="s">
        <v>21</v>
      </c>
      <c r="C16" s="61">
        <f>'MIS-I PB+PV+RRB'!C16</f>
        <v>431468</v>
      </c>
      <c r="D16" s="61">
        <f>'MIS-I PB+PV+RRB'!D16</f>
        <v>2976169.1899999995</v>
      </c>
      <c r="E16" s="58">
        <f>'MIS-II PB+PV+RRB'!C16/'MIS-III PB+PV+RRB'!C16</f>
        <v>0.25460057292777216</v>
      </c>
      <c r="F16" s="58">
        <f>'MIS-II PB+PV+RRB'!D16/'MIS-III PB+PV+RRB'!D16</f>
        <v>0.62537789056273385</v>
      </c>
    </row>
    <row r="17" spans="1:6" ht="27.95" customHeight="1" x14ac:dyDescent="0.25">
      <c r="A17" s="33" t="s">
        <v>22</v>
      </c>
      <c r="B17" s="7" t="s">
        <v>85</v>
      </c>
      <c r="C17" s="61">
        <f>'MIS-I PB+PV+RRB'!C17</f>
        <v>172928</v>
      </c>
      <c r="D17" s="61">
        <f>'MIS-I PB+PV+RRB'!D17</f>
        <v>2540132.15</v>
      </c>
      <c r="E17" s="58">
        <f>'MIS-II PB+PV+RRB'!C17/'MIS-III PB+PV+RRB'!C17</f>
        <v>0.22352077165062917</v>
      </c>
      <c r="F17" s="58">
        <f>'MIS-II PB+PV+RRB'!D17/'MIS-III PB+PV+RRB'!D17</f>
        <v>0.97131824027344427</v>
      </c>
    </row>
    <row r="18" spans="1:6" ht="27.95" customHeight="1" x14ac:dyDescent="0.25">
      <c r="A18" s="33" t="s">
        <v>24</v>
      </c>
      <c r="B18" s="7" t="s">
        <v>25</v>
      </c>
      <c r="C18" s="61">
        <f>'MIS-I PB+PV+RRB'!C18</f>
        <v>69896</v>
      </c>
      <c r="D18" s="61">
        <f>'MIS-I PB+PV+RRB'!D18</f>
        <v>2279154.2400000002</v>
      </c>
      <c r="E18" s="58">
        <f>'MIS-II PB+PV+RRB'!C18/'MIS-III PB+PV+RRB'!C18</f>
        <v>0.11099347602151768</v>
      </c>
      <c r="F18" s="58">
        <f>'MIS-II PB+PV+RRB'!D18/'MIS-III PB+PV+RRB'!D18</f>
        <v>0.59072817292084623</v>
      </c>
    </row>
    <row r="19" spans="1:6" ht="20.100000000000001" customHeight="1" x14ac:dyDescent="0.25">
      <c r="A19" s="33" t="s">
        <v>26</v>
      </c>
      <c r="B19" s="6" t="s">
        <v>27</v>
      </c>
      <c r="C19" s="61">
        <f>'MIS-I PB+PV+RRB'!C19</f>
        <v>52557</v>
      </c>
      <c r="D19" s="61">
        <f>'MIS-I PB+PV+RRB'!D19</f>
        <v>266274.95</v>
      </c>
      <c r="E19" s="58">
        <f>'MIS-II PB+PV+RRB'!C19/'MIS-III PB+PV+RRB'!C19</f>
        <v>5.0421447190669181E-3</v>
      </c>
      <c r="F19" s="58">
        <f>'MIS-II PB+PV+RRB'!D19/'MIS-III PB+PV+RRB'!D19</f>
        <v>7.7643428343522371E-3</v>
      </c>
    </row>
    <row r="20" spans="1:6" ht="20.100000000000001" customHeight="1" x14ac:dyDescent="0.25">
      <c r="A20" s="33" t="s">
        <v>28</v>
      </c>
      <c r="B20" s="6" t="s">
        <v>29</v>
      </c>
      <c r="C20" s="61">
        <f>'MIS-I PB+PV+RRB'!C20</f>
        <v>192085</v>
      </c>
      <c r="D20" s="61">
        <f>'MIS-I PB+PV+RRB'!D20</f>
        <v>1142668.24</v>
      </c>
      <c r="E20" s="58">
        <f>'MIS-II PB+PV+RRB'!C20/'MIS-III PB+PV+RRB'!C20</f>
        <v>8.2775854439440869E-3</v>
      </c>
      <c r="F20" s="58">
        <f>'MIS-II PB+PV+RRB'!D20/'MIS-III PB+PV+RRB'!D20</f>
        <v>1.3403925534851655E-2</v>
      </c>
    </row>
    <row r="21" spans="1:6" ht="20.100000000000001" customHeight="1" x14ac:dyDescent="0.25">
      <c r="A21" s="32" t="s">
        <v>30</v>
      </c>
      <c r="B21" s="8" t="s">
        <v>31</v>
      </c>
      <c r="C21" s="61">
        <f>'MIS-I PB+PV+RRB'!C21</f>
        <v>21873</v>
      </c>
      <c r="D21" s="61">
        <f>'MIS-I PB+PV+RRB'!D21</f>
        <v>215604.09</v>
      </c>
      <c r="E21" s="58">
        <f>'MIS-II PB+PV+RRB'!C21/'MIS-III PB+PV+RRB'!C21</f>
        <v>0.13752114479038083</v>
      </c>
      <c r="F21" s="58">
        <f>'MIS-II PB+PV+RRB'!D21/'MIS-III PB+PV+RRB'!D21</f>
        <v>0.1775675498549216</v>
      </c>
    </row>
    <row r="22" spans="1:6" ht="20.100000000000001" customHeight="1" x14ac:dyDescent="0.25">
      <c r="A22" s="32" t="s">
        <v>32</v>
      </c>
      <c r="B22" s="8" t="s">
        <v>33</v>
      </c>
      <c r="C22" s="61">
        <f>'MIS-I PB+PV+RRB'!C22</f>
        <v>56238</v>
      </c>
      <c r="D22" s="61">
        <f>'MIS-I PB+PV+RRB'!D22</f>
        <v>194830.41</v>
      </c>
      <c r="E22" s="58">
        <f>'MIS-II PB+PV+RRB'!C22/'MIS-III PB+PV+RRB'!C22</f>
        <v>0.1938724705714997</v>
      </c>
      <c r="F22" s="58">
        <f>'MIS-II PB+PV+RRB'!D22/'MIS-III PB+PV+RRB'!D22</f>
        <v>0.14080738217406616</v>
      </c>
    </row>
    <row r="23" spans="1:6" ht="20.100000000000001" customHeight="1" x14ac:dyDescent="0.25">
      <c r="A23" s="32" t="s">
        <v>34</v>
      </c>
      <c r="B23" s="8" t="s">
        <v>35</v>
      </c>
      <c r="C23" s="61">
        <f>'MIS-I PB+PV+RRB'!C23</f>
        <v>178062</v>
      </c>
      <c r="D23" s="61">
        <f>'MIS-I PB+PV+RRB'!D23</f>
        <v>1629964.41</v>
      </c>
      <c r="E23" s="58">
        <f>'MIS-II PB+PV+RRB'!C23/'MIS-III PB+PV+RRB'!C23</f>
        <v>0.39457604654558526</v>
      </c>
      <c r="F23" s="58">
        <f>'MIS-II PB+PV+RRB'!D23/'MIS-III PB+PV+RRB'!D23</f>
        <v>0.35055619404597921</v>
      </c>
    </row>
    <row r="24" spans="1:6" ht="20.100000000000001" customHeight="1" x14ac:dyDescent="0.25">
      <c r="A24" s="32" t="s">
        <v>36</v>
      </c>
      <c r="B24" s="8" t="s">
        <v>37</v>
      </c>
      <c r="C24" s="61">
        <f>'MIS-I PB+PV+RRB'!C24</f>
        <v>19675</v>
      </c>
      <c r="D24" s="61">
        <f>'MIS-I PB+PV+RRB'!D24</f>
        <v>46203.59</v>
      </c>
      <c r="E24" s="58">
        <f>'MIS-II PB+PV+RRB'!C24/'MIS-III PB+PV+RRB'!C24</f>
        <v>2.4498094027954255E-2</v>
      </c>
      <c r="F24" s="58">
        <f>'MIS-II PB+PV+RRB'!D24/'MIS-III PB+PV+RRB'!D24</f>
        <v>9.3207908736096051E-2</v>
      </c>
    </row>
    <row r="25" spans="1:6" ht="20.100000000000001" customHeight="1" x14ac:dyDescent="0.25">
      <c r="A25" s="32" t="s">
        <v>38</v>
      </c>
      <c r="B25" s="8" t="s">
        <v>39</v>
      </c>
      <c r="C25" s="61">
        <f>'MIS-I PB+PV+RRB'!C25</f>
        <v>10731</v>
      </c>
      <c r="D25" s="61">
        <f>'MIS-I PB+PV+RRB'!D25</f>
        <v>35282.25</v>
      </c>
      <c r="E25" s="58">
        <f>'MIS-II PB+PV+RRB'!C25/'MIS-III PB+PV+RRB'!C25</f>
        <v>3.6843723790886216</v>
      </c>
      <c r="F25" s="58">
        <f>'MIS-II PB+PV+RRB'!D25/'MIS-III PB+PV+RRB'!D25</f>
        <v>3.22234211253534</v>
      </c>
    </row>
    <row r="26" spans="1:6" ht="20.100000000000001" customHeight="1" x14ac:dyDescent="0.25">
      <c r="A26" s="32" t="s">
        <v>40</v>
      </c>
      <c r="B26" s="8" t="s">
        <v>41</v>
      </c>
      <c r="C26" s="61">
        <f>'MIS-I PB+PV+RRB'!C26</f>
        <v>195765</v>
      </c>
      <c r="D26" s="61">
        <f>'MIS-I PB+PV+RRB'!D26</f>
        <v>442414.7</v>
      </c>
      <c r="E26" s="58">
        <f>'MIS-II PB+PV+RRB'!C26/'MIS-III PB+PV+RRB'!C26</f>
        <v>0.12178887952391898</v>
      </c>
      <c r="F26" s="58">
        <f>'MIS-II PB+PV+RRB'!D26/'MIS-III PB+PV+RRB'!D26</f>
        <v>0.13811846667843541</v>
      </c>
    </row>
    <row r="27" spans="1:6" ht="20.100000000000001" customHeight="1" x14ac:dyDescent="0.25">
      <c r="A27" s="18">
        <v>2</v>
      </c>
      <c r="B27" s="8" t="s">
        <v>60</v>
      </c>
      <c r="C27" s="60">
        <f>'MIS-I PB+PV+RRB'!C27</f>
        <v>5047026</v>
      </c>
      <c r="D27" s="60">
        <f>'MIS-I PB+PV+RRB'!D27</f>
        <v>19235411.550000001</v>
      </c>
      <c r="E27" s="57">
        <f>'MIS-II PB+PV+RRB'!C27/'MIS-III PB+PV+RRB'!C27</f>
        <v>0.34682920198944883</v>
      </c>
      <c r="F27" s="57">
        <f>'MIS-II PB+PV+RRB'!D27/'MIS-III PB+PV+RRB'!D27</f>
        <v>0.56361767419527864</v>
      </c>
    </row>
    <row r="28" spans="1:6" ht="20.100000000000001" customHeight="1" x14ac:dyDescent="0.25">
      <c r="A28" s="18">
        <v>3</v>
      </c>
      <c r="B28" s="63" t="s">
        <v>43</v>
      </c>
      <c r="C28" s="61">
        <f>'MIS-I PB+PV+RRB'!C28</f>
        <v>730431</v>
      </c>
      <c r="D28" s="61">
        <f>'MIS-I PB+PV+RRB'!D28</f>
        <v>1880997.02</v>
      </c>
      <c r="E28" s="58">
        <f>'MIS-II PB+PV+RRB'!C28/'MIS-III PB+PV+RRB'!C28</f>
        <v>1.2181725583936061</v>
      </c>
      <c r="F28" s="58">
        <f>'MIS-II PB+PV+RRB'!D28/'MIS-III PB+PV+RRB'!D28</f>
        <v>0.93820638801437339</v>
      </c>
    </row>
    <row r="29" spans="1:6" ht="20.100000000000001" customHeight="1" x14ac:dyDescent="0.25">
      <c r="A29" s="18">
        <v>4</v>
      </c>
      <c r="B29" s="14" t="s">
        <v>44</v>
      </c>
      <c r="C29" s="27"/>
      <c r="D29" s="27"/>
      <c r="E29" s="27"/>
      <c r="F29" s="28"/>
    </row>
    <row r="30" spans="1:6" ht="15.75" x14ac:dyDescent="0.25">
      <c r="A30" s="32" t="s">
        <v>45</v>
      </c>
      <c r="B30" s="8" t="s">
        <v>46</v>
      </c>
      <c r="C30" s="61">
        <f>'MIS-I PB+PV+RRB'!C30</f>
        <v>9846</v>
      </c>
      <c r="D30" s="61">
        <f>'MIS-I PB+PV+RRB'!D30</f>
        <v>44765.21</v>
      </c>
      <c r="E30" s="58">
        <f>'MIS-II PB+PV+RRB'!C30/'MIS-III PB+PV+RRB'!C30</f>
        <v>4.7250660166565099</v>
      </c>
      <c r="F30" s="58">
        <f>'MIS-II PB+PV+RRB'!D30/'MIS-III PB+PV+RRB'!D30</f>
        <v>1.3718333947277361</v>
      </c>
    </row>
    <row r="31" spans="1:6" ht="20.100000000000001" customHeight="1" x14ac:dyDescent="0.25">
      <c r="A31" s="32" t="s">
        <v>47</v>
      </c>
      <c r="B31" s="8" t="s">
        <v>33</v>
      </c>
      <c r="C31" s="61">
        <f>'MIS-I PB+PV+RRB'!C31</f>
        <v>15398</v>
      </c>
      <c r="D31" s="61">
        <f>'MIS-I PB+PV+RRB'!D31</f>
        <v>55757.21</v>
      </c>
      <c r="E31" s="58">
        <f>'MIS-II PB+PV+RRB'!C31/'MIS-III PB+PV+RRB'!C31</f>
        <v>4.9759059618132229</v>
      </c>
      <c r="F31" s="58">
        <f>'MIS-II PB+PV+RRB'!D31/'MIS-III PB+PV+RRB'!D31</f>
        <v>1.1671930858807318</v>
      </c>
    </row>
    <row r="32" spans="1:6" ht="20.100000000000001" customHeight="1" x14ac:dyDescent="0.25">
      <c r="A32" s="32" t="s">
        <v>48</v>
      </c>
      <c r="B32" s="8" t="s">
        <v>49</v>
      </c>
      <c r="C32" s="61">
        <f>'MIS-I PB+PV+RRB'!C32</f>
        <v>28504</v>
      </c>
      <c r="D32" s="61">
        <f>'MIS-I PB+PV+RRB'!D32</f>
        <v>894014.59</v>
      </c>
      <c r="E32" s="58">
        <f>'MIS-II PB+PV+RRB'!C32/'MIS-III PB+PV+RRB'!C32</f>
        <v>1.3623000280662363</v>
      </c>
      <c r="F32" s="58">
        <f>'MIS-II PB+PV+RRB'!D32/'MIS-III PB+PV+RRB'!D32</f>
        <v>0.8287360947878939</v>
      </c>
    </row>
    <row r="33" spans="1:7" ht="20.100000000000001" customHeight="1" x14ac:dyDescent="0.25">
      <c r="A33" s="32" t="s">
        <v>50</v>
      </c>
      <c r="B33" s="8" t="s">
        <v>86</v>
      </c>
      <c r="C33" s="61">
        <f>'MIS-I PB+PV+RRB'!C33</f>
        <v>41528</v>
      </c>
      <c r="D33" s="61">
        <f>'MIS-I PB+PV+RRB'!D33</f>
        <v>301043.49</v>
      </c>
      <c r="E33" s="58">
        <f>'MIS-II PB+PV+RRB'!C33/'MIS-III PB+PV+RRB'!C33</f>
        <v>4.5330138701598921</v>
      </c>
      <c r="F33" s="58">
        <f>'MIS-II PB+PV+RRB'!D33/'MIS-III PB+PV+RRB'!D33</f>
        <v>1.7655125178093036</v>
      </c>
    </row>
    <row r="34" spans="1:7" ht="20.100000000000001" customHeight="1" x14ac:dyDescent="0.25">
      <c r="A34" s="32" t="s">
        <v>52</v>
      </c>
      <c r="B34" s="8" t="s">
        <v>41</v>
      </c>
      <c r="C34" s="61">
        <f>'MIS-I PB+PV+RRB'!C34</f>
        <v>823243</v>
      </c>
      <c r="D34" s="61">
        <f>'MIS-I PB+PV+RRB'!D34</f>
        <v>19566458.949999999</v>
      </c>
      <c r="E34" s="58">
        <f>'MIS-II PB+PV+RRB'!C34/'MIS-III PB+PV+RRB'!C34</f>
        <v>8.312664668876625</v>
      </c>
      <c r="F34" s="58">
        <f>'MIS-II PB+PV+RRB'!D34/'MIS-III PB+PV+RRB'!D34</f>
        <v>0.85302720040715385</v>
      </c>
    </row>
    <row r="35" spans="1:7" ht="20.100000000000001" customHeight="1" x14ac:dyDescent="0.25">
      <c r="A35" s="18">
        <v>5</v>
      </c>
      <c r="B35" s="8" t="s">
        <v>87</v>
      </c>
      <c r="C35" s="60">
        <f>'MIS-I PB+PV+RRB'!C35</f>
        <v>918519</v>
      </c>
      <c r="D35" s="60">
        <f>'MIS-I PB+PV+RRB'!D35</f>
        <v>20862039.449999999</v>
      </c>
      <c r="E35" s="57">
        <f>'MIS-II PB+PV+RRB'!C35/'MIS-III PB+PV+RRB'!C35</f>
        <v>7.8316975479004789</v>
      </c>
      <c r="F35" s="57">
        <f>'MIS-II PB+PV+RRB'!D35/'MIS-III PB+PV+RRB'!D35</f>
        <v>0.86710648752032726</v>
      </c>
    </row>
    <row r="36" spans="1:7" s="65" customFormat="1" ht="20.100000000000001" customHeight="1" x14ac:dyDescent="0.25">
      <c r="A36" s="64"/>
      <c r="B36" s="53" t="s">
        <v>88</v>
      </c>
      <c r="C36" s="62">
        <f>'MIS-I PB+PV+RRB'!C36</f>
        <v>5965545</v>
      </c>
      <c r="D36" s="62">
        <f>'MIS-I PB+PV+RRB'!D36</f>
        <v>40097451</v>
      </c>
      <c r="E36" s="59">
        <f>'MIS-II PB+PV+RRB'!C36/'MIS-III PB+PV+RRB'!C36</f>
        <v>1.4992794455494007</v>
      </c>
      <c r="F36" s="59">
        <f>'MIS-II PB+PV+RRB'!D36/'MIS-III PB+PV+RRB'!D36</f>
        <v>0.72151787578716664</v>
      </c>
    </row>
    <row r="38" spans="1:7" ht="39" customHeight="1" x14ac:dyDescent="0.25">
      <c r="A38" s="78"/>
      <c r="B38" s="78"/>
      <c r="C38" s="78"/>
      <c r="D38" s="78"/>
      <c r="E38" s="78"/>
      <c r="F38" s="17"/>
      <c r="G38" s="17"/>
    </row>
    <row r="39" spans="1:7" x14ac:dyDescent="0.25">
      <c r="A39" s="3"/>
      <c r="B39" s="3"/>
      <c r="C39" s="3"/>
      <c r="D39" s="3"/>
      <c r="E39" s="3"/>
      <c r="F39" s="4"/>
      <c r="G39" s="4"/>
    </row>
  </sheetData>
  <mergeCells count="11">
    <mergeCell ref="A38:E38"/>
    <mergeCell ref="A1:F1"/>
    <mergeCell ref="A7:F7"/>
    <mergeCell ref="A5:F5"/>
    <mergeCell ref="C8:D8"/>
    <mergeCell ref="E8:F8"/>
    <mergeCell ref="A4:F4"/>
    <mergeCell ref="A6:B6"/>
    <mergeCell ref="C6:F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view="pageBreakPreview" topLeftCell="A21" zoomScaleSheetLayoutView="100" workbookViewId="0">
      <selection activeCell="A31" sqref="A31:XFD34"/>
    </sheetView>
  </sheetViews>
  <sheetFormatPr defaultRowHeight="15" x14ac:dyDescent="0.25"/>
  <cols>
    <col min="1" max="1" width="8.7109375" style="1" customWidth="1"/>
    <col min="2" max="2" width="45.42578125" style="1" customWidth="1"/>
    <col min="3" max="4" width="10" style="1" customWidth="1"/>
    <col min="5" max="5" width="9.5703125" style="1" customWidth="1"/>
    <col min="6" max="6" width="10.28515625" style="1" customWidth="1"/>
    <col min="7" max="7" width="9.140625" style="1" customWidth="1"/>
    <col min="8" max="8" width="9.85546875" style="1" bestFit="1" customWidth="1"/>
    <col min="9" max="10" width="9.140625" style="1" customWidth="1"/>
    <col min="11" max="16384" width="9.140625" style="1"/>
  </cols>
  <sheetData>
    <row r="1" spans="1:6" ht="18" customHeight="1" x14ac:dyDescent="0.45">
      <c r="A1" s="80" t="s">
        <v>79</v>
      </c>
      <c r="B1" s="80"/>
      <c r="C1" s="80"/>
      <c r="D1" s="80"/>
      <c r="E1" s="80"/>
      <c r="F1" s="80"/>
    </row>
    <row r="2" spans="1:6" ht="22.5" hidden="1" x14ac:dyDescent="0.45">
      <c r="A2" s="69"/>
      <c r="B2" s="69"/>
      <c r="C2" s="69"/>
      <c r="D2" s="69"/>
      <c r="E2" s="69"/>
      <c r="F2" s="69"/>
    </row>
    <row r="3" spans="1:6" ht="22.5" hidden="1" x14ac:dyDescent="0.45">
      <c r="A3" s="69"/>
      <c r="B3" s="69"/>
      <c r="C3" s="69"/>
      <c r="D3" s="69"/>
      <c r="E3" s="69"/>
      <c r="F3" s="69"/>
    </row>
    <row r="4" spans="1:6" ht="24" customHeight="1" x14ac:dyDescent="0.25">
      <c r="A4" s="91" t="s">
        <v>80</v>
      </c>
      <c r="B4" s="91"/>
      <c r="C4" s="91"/>
      <c r="D4" s="91"/>
      <c r="E4" s="91"/>
      <c r="F4" s="91"/>
    </row>
    <row r="5" spans="1:6" ht="33.75" customHeight="1" x14ac:dyDescent="0.25">
      <c r="A5" s="93" t="str">
        <f>'MIS-III'!A6:F6</f>
        <v>Statement showing Achievement vis-à-vis Targets of Annual Credit Plans ( ACP)  for the quarter ended  SEPTEMBER  2021</v>
      </c>
      <c r="B5" s="93"/>
      <c r="C5" s="93"/>
      <c r="D5" s="93"/>
      <c r="E5" s="93"/>
      <c r="F5" s="93"/>
    </row>
    <row r="6" spans="1:6" ht="19.5" customHeight="1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20.25" customHeight="1" x14ac:dyDescent="0.25">
      <c r="A7" s="88" t="s">
        <v>57</v>
      </c>
      <c r="B7" s="89"/>
      <c r="C7" s="89"/>
      <c r="D7" s="89"/>
      <c r="E7" s="89"/>
      <c r="F7" s="90"/>
    </row>
    <row r="8" spans="1:6" ht="45" customHeight="1" x14ac:dyDescent="0.25">
      <c r="A8" s="86" t="s">
        <v>58</v>
      </c>
      <c r="B8" s="84" t="s">
        <v>68</v>
      </c>
      <c r="C8" s="95" t="s">
        <v>6</v>
      </c>
      <c r="D8" s="96"/>
      <c r="E8" s="95" t="s">
        <v>82</v>
      </c>
      <c r="F8" s="96"/>
    </row>
    <row r="9" spans="1:6" ht="15.75" x14ac:dyDescent="0.25">
      <c r="A9" s="87"/>
      <c r="B9" s="85"/>
      <c r="C9" s="24" t="s">
        <v>7</v>
      </c>
      <c r="D9" s="24" t="s">
        <v>8</v>
      </c>
      <c r="E9" s="24" t="s">
        <v>71</v>
      </c>
      <c r="F9" s="24" t="s">
        <v>8</v>
      </c>
    </row>
    <row r="10" spans="1:6" ht="20.100000000000001" customHeight="1" x14ac:dyDescent="0.25">
      <c r="A10" s="18">
        <v>1</v>
      </c>
      <c r="B10" s="14" t="s">
        <v>9</v>
      </c>
      <c r="C10" s="27"/>
      <c r="D10" s="27"/>
      <c r="E10" s="27"/>
      <c r="F10" s="28"/>
    </row>
    <row r="11" spans="1:6" ht="20.100000000000001" customHeight="1" x14ac:dyDescent="0.25">
      <c r="A11" s="56" t="s">
        <v>10</v>
      </c>
      <c r="B11" s="8" t="s">
        <v>83</v>
      </c>
      <c r="C11" s="60">
        <f>'MIS-I Pub Sec Bk'!C11</f>
        <v>2506782</v>
      </c>
      <c r="D11" s="60">
        <f>'MIS-I Pub Sec Bk'!D11</f>
        <v>5188234.3900000006</v>
      </c>
      <c r="E11" s="57">
        <f>'MIS-II Pub Sec Bk'!C11/'MIS-III Pub Sec Bk'!C11</f>
        <v>0.36399016747367741</v>
      </c>
      <c r="F11" s="57">
        <f>'MIS-II Pub Sec Bk'!D11/'MIS-III Pub Sec Bk'!D11</f>
        <v>0.58908787272426977</v>
      </c>
    </row>
    <row r="12" spans="1:6" ht="20.100000000000001" customHeight="1" x14ac:dyDescent="0.25">
      <c r="A12" s="33" t="s">
        <v>12</v>
      </c>
      <c r="B12" s="6" t="s">
        <v>13</v>
      </c>
      <c r="C12" s="61">
        <f>'MIS-I Pub Sec Bk'!C12</f>
        <v>2326089</v>
      </c>
      <c r="D12" s="61">
        <f>'MIS-I Pub Sec Bk'!D12</f>
        <v>4418417.4400000004</v>
      </c>
      <c r="E12" s="58">
        <f>'MIS-II Pub Sec Bk'!C12/'MIS-III Pub Sec Bk'!C12</f>
        <v>0.38647704365568125</v>
      </c>
      <c r="F12" s="58">
        <f>'MIS-II Pub Sec Bk'!D12/'MIS-III Pub Sec Bk'!D12</f>
        <v>0.5400443082625529</v>
      </c>
    </row>
    <row r="13" spans="1:6" ht="20.100000000000001" customHeight="1" x14ac:dyDescent="0.25">
      <c r="A13" s="33" t="s">
        <v>14</v>
      </c>
      <c r="B13" s="6" t="s">
        <v>15</v>
      </c>
      <c r="C13" s="61">
        <f>'MIS-I Pub Sec Bk'!C13</f>
        <v>101600</v>
      </c>
      <c r="D13" s="61">
        <f>'MIS-I Pub Sec Bk'!D13</f>
        <v>357890.93</v>
      </c>
      <c r="E13" s="58">
        <f>'MIS-II Pub Sec Bk'!C13/'MIS-III Pub Sec Bk'!C13</f>
        <v>5.3996062992125983E-2</v>
      </c>
      <c r="F13" s="58">
        <f>'MIS-II Pub Sec Bk'!D13/'MIS-III Pub Sec Bk'!D13</f>
        <v>0.15646138336056742</v>
      </c>
    </row>
    <row r="14" spans="1:6" ht="20.100000000000001" customHeight="1" x14ac:dyDescent="0.25">
      <c r="A14" s="33" t="s">
        <v>16</v>
      </c>
      <c r="B14" s="6" t="s">
        <v>17</v>
      </c>
      <c r="C14" s="61">
        <f>'MIS-I Pub Sec Bk'!C14</f>
        <v>79093</v>
      </c>
      <c r="D14" s="61">
        <f>'MIS-I Pub Sec Bk'!D14</f>
        <v>411926.02</v>
      </c>
      <c r="E14" s="58">
        <f>'MIS-II Pub Sec Bk'!C14/'MIS-III Pub Sec Bk'!C14</f>
        <v>0.10086859772672677</v>
      </c>
      <c r="F14" s="58">
        <f>'MIS-II Pub Sec Bk'!D14/'MIS-III Pub Sec Bk'!D14</f>
        <v>1.4910169063852776</v>
      </c>
    </row>
    <row r="15" spans="1:6" ht="30" customHeight="1" x14ac:dyDescent="0.25">
      <c r="A15" s="56" t="s">
        <v>18</v>
      </c>
      <c r="B15" s="12" t="s">
        <v>19</v>
      </c>
      <c r="C15" s="61">
        <f>'MIS-I Pub Sec Bk'!C15</f>
        <v>590924</v>
      </c>
      <c r="D15" s="61">
        <f>'MIS-I Pub Sec Bk'!D15</f>
        <v>5687422.5700000003</v>
      </c>
      <c r="E15" s="58">
        <f>'MIS-II Pub Sec Bk'!C15/'MIS-III Pub Sec Bk'!C15</f>
        <v>0.13389708321205435</v>
      </c>
      <c r="F15" s="58">
        <f>'MIS-II Pub Sec Bk'!D15/'MIS-III Pub Sec Bk'!D15</f>
        <v>0.48788398362318269</v>
      </c>
    </row>
    <row r="16" spans="1:6" ht="27.95" customHeight="1" x14ac:dyDescent="0.25">
      <c r="A16" s="33" t="s">
        <v>20</v>
      </c>
      <c r="B16" s="7" t="s">
        <v>21</v>
      </c>
      <c r="C16" s="61">
        <f>'MIS-I Pub Sec Bk'!C16</f>
        <v>285222</v>
      </c>
      <c r="D16" s="61">
        <f>'MIS-I Pub Sec Bk'!D16</f>
        <v>1958761.4</v>
      </c>
      <c r="E16" s="58">
        <f>'MIS-II Pub Sec Bk'!C16/'MIS-III Pub Sec Bk'!C16</f>
        <v>0.22534727335198548</v>
      </c>
      <c r="F16" s="58">
        <f>'MIS-II Pub Sec Bk'!D16/'MIS-III Pub Sec Bk'!D16</f>
        <v>0.47841105608881207</v>
      </c>
    </row>
    <row r="17" spans="1:6" ht="27.95" customHeight="1" x14ac:dyDescent="0.25">
      <c r="A17" s="33" t="s">
        <v>22</v>
      </c>
      <c r="B17" s="7" t="s">
        <v>85</v>
      </c>
      <c r="C17" s="61">
        <f>'MIS-I Pub Sec Bk'!C17</f>
        <v>120167</v>
      </c>
      <c r="D17" s="61">
        <f>'MIS-I Pub Sec Bk'!D17</f>
        <v>1473296.25</v>
      </c>
      <c r="E17" s="58">
        <f>'MIS-II Pub Sec Bk'!C17/'MIS-III Pub Sec Bk'!C17</f>
        <v>9.625770802300132E-2</v>
      </c>
      <c r="F17" s="58">
        <f>'MIS-II Pub Sec Bk'!D17/'MIS-III Pub Sec Bk'!D17</f>
        <v>0.8394321983782963</v>
      </c>
    </row>
    <row r="18" spans="1:6" ht="27.95" customHeight="1" x14ac:dyDescent="0.25">
      <c r="A18" s="33" t="s">
        <v>24</v>
      </c>
      <c r="B18" s="7" t="s">
        <v>25</v>
      </c>
      <c r="C18" s="61">
        <f>'MIS-I Pub Sec Bk'!C18</f>
        <v>46055</v>
      </c>
      <c r="D18" s="61">
        <f>'MIS-I Pub Sec Bk'!D18</f>
        <v>1400058.7</v>
      </c>
      <c r="E18" s="58">
        <f>'MIS-II Pub Sec Bk'!C18/'MIS-III Pub Sec Bk'!C18</f>
        <v>3.2917164260123769E-2</v>
      </c>
      <c r="F18" s="58">
        <f>'MIS-II Pub Sec Bk'!D18/'MIS-III Pub Sec Bk'!D18</f>
        <v>0.41903963740948863</v>
      </c>
    </row>
    <row r="19" spans="1:6" ht="20.100000000000001" customHeight="1" x14ac:dyDescent="0.25">
      <c r="A19" s="33" t="s">
        <v>26</v>
      </c>
      <c r="B19" s="6" t="s">
        <v>27</v>
      </c>
      <c r="C19" s="61">
        <f>'MIS-I Pub Sec Bk'!C19</f>
        <v>39867</v>
      </c>
      <c r="D19" s="61">
        <f>'MIS-I Pub Sec Bk'!D19</f>
        <v>203168.94</v>
      </c>
      <c r="E19" s="58">
        <f>'MIS-II Pub Sec Bk'!C19/'MIS-III Pub Sec Bk'!C19</f>
        <v>4.640429427847593E-3</v>
      </c>
      <c r="F19" s="58">
        <f>'MIS-II Pub Sec Bk'!D19/'MIS-III Pub Sec Bk'!D19</f>
        <v>8.0654060605917424E-3</v>
      </c>
    </row>
    <row r="20" spans="1:6" ht="20.100000000000001" customHeight="1" x14ac:dyDescent="0.25">
      <c r="A20" s="33" t="s">
        <v>28</v>
      </c>
      <c r="B20" s="6" t="s">
        <v>29</v>
      </c>
      <c r="C20" s="61">
        <f>'MIS-I Pub Sec Bk'!C20</f>
        <v>99613</v>
      </c>
      <c r="D20" s="61">
        <f>'MIS-I Pub Sec Bk'!D20</f>
        <v>652137.28</v>
      </c>
      <c r="E20" s="58">
        <f>'MIS-II Pub Sec Bk'!C20/'MIS-III Pub Sec Bk'!C20</f>
        <v>1.5871422404706213E-2</v>
      </c>
      <c r="F20" s="58">
        <f>'MIS-II Pub Sec Bk'!D20/'MIS-III Pub Sec Bk'!D20</f>
        <v>1.941037629377667E-2</v>
      </c>
    </row>
    <row r="21" spans="1:6" ht="20.100000000000001" customHeight="1" x14ac:dyDescent="0.25">
      <c r="A21" s="32" t="s">
        <v>30</v>
      </c>
      <c r="B21" s="8" t="s">
        <v>31</v>
      </c>
      <c r="C21" s="61">
        <f>'MIS-I Pub Sec Bk'!C21</f>
        <v>18208</v>
      </c>
      <c r="D21" s="61">
        <f>'MIS-I Pub Sec Bk'!D21</f>
        <v>163905.5</v>
      </c>
      <c r="E21" s="58">
        <f>'MIS-II Pub Sec Bk'!C21/'MIS-III Pub Sec Bk'!C21</f>
        <v>0.15081282952548331</v>
      </c>
      <c r="F21" s="58">
        <f>'MIS-II Pub Sec Bk'!D21/'MIS-III Pub Sec Bk'!D21</f>
        <v>8.7872585117644009E-2</v>
      </c>
    </row>
    <row r="22" spans="1:6" ht="20.100000000000001" customHeight="1" x14ac:dyDescent="0.25">
      <c r="A22" s="32" t="s">
        <v>32</v>
      </c>
      <c r="B22" s="8" t="s">
        <v>33</v>
      </c>
      <c r="C22" s="61">
        <f>'MIS-I Pub Sec Bk'!C22</f>
        <v>45202</v>
      </c>
      <c r="D22" s="61">
        <f>'MIS-I Pub Sec Bk'!D22</f>
        <v>154825.23000000001</v>
      </c>
      <c r="E22" s="58">
        <f>'MIS-II Pub Sec Bk'!C22/'MIS-III Pub Sec Bk'!C22</f>
        <v>0.2239281447723552</v>
      </c>
      <c r="F22" s="58">
        <f>'MIS-II Pub Sec Bk'!D22/'MIS-III Pub Sec Bk'!D22</f>
        <v>0.1466868804264008</v>
      </c>
    </row>
    <row r="23" spans="1:6" ht="20.100000000000001" customHeight="1" x14ac:dyDescent="0.25">
      <c r="A23" s="32" t="s">
        <v>34</v>
      </c>
      <c r="B23" s="8" t="s">
        <v>35</v>
      </c>
      <c r="C23" s="61">
        <f>'MIS-I Pub Sec Bk'!C23</f>
        <v>131424</v>
      </c>
      <c r="D23" s="61">
        <f>'MIS-I Pub Sec Bk'!D23</f>
        <v>1172227.58</v>
      </c>
      <c r="E23" s="58">
        <f>'MIS-II Pub Sec Bk'!C23/'MIS-III Pub Sec Bk'!C23</f>
        <v>0.32176010469929389</v>
      </c>
      <c r="F23" s="58">
        <f>'MIS-II Pub Sec Bk'!D23/'MIS-III Pub Sec Bk'!D23</f>
        <v>0.23069669628486306</v>
      </c>
    </row>
    <row r="24" spans="1:6" ht="20.100000000000001" customHeight="1" x14ac:dyDescent="0.25">
      <c r="A24" s="32" t="s">
        <v>36</v>
      </c>
      <c r="B24" s="8" t="s">
        <v>37</v>
      </c>
      <c r="C24" s="61">
        <f>'MIS-I Pub Sec Bk'!C24</f>
        <v>15916</v>
      </c>
      <c r="D24" s="61">
        <f>'MIS-I Pub Sec Bk'!D24</f>
        <v>31632.38</v>
      </c>
      <c r="E24" s="58">
        <f>'MIS-II Pub Sec Bk'!C24/'MIS-III Pub Sec Bk'!C24</f>
        <v>3.3928122643880373E-3</v>
      </c>
      <c r="F24" s="58">
        <f>'MIS-II Pub Sec Bk'!D24/'MIS-III Pub Sec Bk'!D24</f>
        <v>0.1148519333670119</v>
      </c>
    </row>
    <row r="25" spans="1:6" ht="20.100000000000001" customHeight="1" x14ac:dyDescent="0.25">
      <c r="A25" s="32" t="s">
        <v>38</v>
      </c>
      <c r="B25" s="8" t="s">
        <v>39</v>
      </c>
      <c r="C25" s="61">
        <f>'MIS-I Pub Sec Bk'!C25</f>
        <v>7531</v>
      </c>
      <c r="D25" s="61">
        <f>'MIS-I Pub Sec Bk'!D25</f>
        <v>24257.19</v>
      </c>
      <c r="E25" s="58">
        <f>'MIS-II Pub Sec Bk'!C25/'MIS-III Pub Sec Bk'!C25</f>
        <v>4.6404195989908379</v>
      </c>
      <c r="F25" s="58">
        <f>'MIS-II Pub Sec Bk'!D25/'MIS-III Pub Sec Bk'!D25</f>
        <v>3.5079178585813113</v>
      </c>
    </row>
    <row r="26" spans="1:6" ht="20.100000000000001" customHeight="1" x14ac:dyDescent="0.25">
      <c r="A26" s="32" t="s">
        <v>40</v>
      </c>
      <c r="B26" s="8" t="s">
        <v>41</v>
      </c>
      <c r="C26" s="61">
        <f>'MIS-I Pub Sec Bk'!C26</f>
        <v>140085</v>
      </c>
      <c r="D26" s="61">
        <f>'MIS-I Pub Sec Bk'!D26</f>
        <v>338422.39</v>
      </c>
      <c r="E26" s="58">
        <f>'MIS-II Pub Sec Bk'!C26/'MIS-III Pub Sec Bk'!C26</f>
        <v>2.7361958810722061E-2</v>
      </c>
      <c r="F26" s="58">
        <f>'MIS-II Pub Sec Bk'!D26/'MIS-III Pub Sec Bk'!D26</f>
        <v>0.13646626631293512</v>
      </c>
    </row>
    <row r="27" spans="1:6" ht="20.100000000000001" customHeight="1" x14ac:dyDescent="0.25">
      <c r="A27" s="18">
        <v>2</v>
      </c>
      <c r="B27" s="8" t="s">
        <v>60</v>
      </c>
      <c r="C27" s="60">
        <f>'MIS-I Pub Sec Bk'!C27</f>
        <v>3456072</v>
      </c>
      <c r="D27" s="60">
        <f>'MIS-I Pub Sec Bk'!D27</f>
        <v>12760927.230000002</v>
      </c>
      <c r="E27" s="57">
        <f>'MIS-II Pub Sec Bk'!C27/'MIS-III Pub Sec Bk'!C27</f>
        <v>0.31410109511607398</v>
      </c>
      <c r="F27" s="57">
        <f>'MIS-II Pub Sec Bk'!D27/'MIS-III Pub Sec Bk'!D27</f>
        <v>0.49162411139304019</v>
      </c>
    </row>
    <row r="28" spans="1:6" ht="20.100000000000001" customHeight="1" x14ac:dyDescent="0.25">
      <c r="A28" s="18">
        <v>3</v>
      </c>
      <c r="B28" s="63" t="s">
        <v>43</v>
      </c>
      <c r="C28" s="61">
        <f>'MIS-I Pub Sec Bk'!C28</f>
        <v>532322</v>
      </c>
      <c r="D28" s="61">
        <f>'MIS-I Pub Sec Bk'!D28</f>
        <v>1315541.73</v>
      </c>
      <c r="E28" s="58">
        <f>'MIS-II Pub Sec Bk'!C28/'MIS-III Pub Sec Bk'!C28</f>
        <v>0.85788864634563289</v>
      </c>
      <c r="F28" s="58">
        <f>'MIS-II Pub Sec Bk'!D28/'MIS-III Pub Sec Bk'!D28</f>
        <v>0.91464355904544359</v>
      </c>
    </row>
    <row r="29" spans="1:6" ht="20.100000000000001" customHeight="1" x14ac:dyDescent="0.25">
      <c r="A29" s="18">
        <v>4</v>
      </c>
      <c r="B29" s="14" t="s">
        <v>44</v>
      </c>
      <c r="C29" s="27"/>
      <c r="D29" s="27"/>
      <c r="E29" s="27"/>
      <c r="F29" s="28"/>
    </row>
    <row r="30" spans="1:6" ht="15.75" x14ac:dyDescent="0.25">
      <c r="A30" s="32" t="s">
        <v>45</v>
      </c>
      <c r="B30" s="8" t="s">
        <v>46</v>
      </c>
      <c r="C30" s="61">
        <f>'MIS-I Pub Sec Bk'!C30</f>
        <v>6782</v>
      </c>
      <c r="D30" s="61">
        <f>'MIS-I Pub Sec Bk'!D30</f>
        <v>31353.62</v>
      </c>
      <c r="E30" s="58">
        <f>'MIS-II Pub Sec Bk'!C30/'MIS-III Pub Sec Bk'!C30</f>
        <v>6.5614862872309054E-2</v>
      </c>
      <c r="F30" s="58">
        <f>'MIS-II Pub Sec Bk'!D30/'MIS-III Pub Sec Bk'!D30</f>
        <v>1.369997786539481</v>
      </c>
    </row>
    <row r="31" spans="1:6" ht="20.100000000000001" customHeight="1" x14ac:dyDescent="0.25">
      <c r="A31" s="32" t="s">
        <v>47</v>
      </c>
      <c r="B31" s="8" t="s">
        <v>33</v>
      </c>
      <c r="C31" s="61">
        <f>'MIS-I Pub Sec Bk'!C31</f>
        <v>3321</v>
      </c>
      <c r="D31" s="61">
        <f>'MIS-I Pub Sec Bk'!D31</f>
        <v>23218.42</v>
      </c>
      <c r="E31" s="58">
        <f>'MIS-II Pub Sec Bk'!C31/'MIS-III Pub Sec Bk'!C31</f>
        <v>1.5432098765432098</v>
      </c>
      <c r="F31" s="58">
        <f>'MIS-II Pub Sec Bk'!D31/'MIS-III Pub Sec Bk'!D31</f>
        <v>1.3146058172778339</v>
      </c>
    </row>
    <row r="32" spans="1:6" ht="20.100000000000001" customHeight="1" x14ac:dyDescent="0.25">
      <c r="A32" s="32" t="s">
        <v>48</v>
      </c>
      <c r="B32" s="8" t="s">
        <v>49</v>
      </c>
      <c r="C32" s="61">
        <f>'MIS-I Pub Sec Bk'!C32</f>
        <v>17041</v>
      </c>
      <c r="D32" s="61">
        <f>'MIS-I Pub Sec Bk'!D32</f>
        <v>455716.97</v>
      </c>
      <c r="E32" s="58">
        <f>'MIS-II Pub Sec Bk'!C32/'MIS-III Pub Sec Bk'!C32</f>
        <v>1.36365236781879</v>
      </c>
      <c r="F32" s="58">
        <f>'MIS-II Pub Sec Bk'!D32/'MIS-III Pub Sec Bk'!D32</f>
        <v>0.54571658808316925</v>
      </c>
    </row>
    <row r="33" spans="1:9" ht="20.100000000000001" customHeight="1" x14ac:dyDescent="0.25">
      <c r="A33" s="32" t="s">
        <v>50</v>
      </c>
      <c r="B33" s="8" t="s">
        <v>86</v>
      </c>
      <c r="C33" s="61">
        <f>'MIS-I Pub Sec Bk'!C33</f>
        <v>26972</v>
      </c>
      <c r="D33" s="61">
        <f>'MIS-I Pub Sec Bk'!D33</f>
        <v>165095.12</v>
      </c>
      <c r="E33" s="58">
        <f>'MIS-II Pub Sec Bk'!C33/'MIS-III Pub Sec Bk'!C33</f>
        <v>3.7414726382915617</v>
      </c>
      <c r="F33" s="58">
        <f>'MIS-II Pub Sec Bk'!D33/'MIS-III Pub Sec Bk'!D33</f>
        <v>1.089719429623359</v>
      </c>
    </row>
    <row r="34" spans="1:9" ht="20.100000000000001" customHeight="1" x14ac:dyDescent="0.25">
      <c r="A34" s="32" t="s">
        <v>52</v>
      </c>
      <c r="B34" s="8" t="s">
        <v>41</v>
      </c>
      <c r="C34" s="61">
        <f>'MIS-I Pub Sec Bk'!C34</f>
        <v>364277</v>
      </c>
      <c r="D34" s="61">
        <f>'MIS-I Pub Sec Bk'!D34</f>
        <v>9380158.7200000007</v>
      </c>
      <c r="E34" s="58">
        <f>'MIS-II Pub Sec Bk'!C34/'MIS-III Pub Sec Bk'!C34</f>
        <v>15.813534755145124</v>
      </c>
      <c r="F34" s="58">
        <f>'MIS-II Pub Sec Bk'!D34/'MIS-III Pub Sec Bk'!D34</f>
        <v>0.42910323803134959</v>
      </c>
    </row>
    <row r="35" spans="1:9" ht="20.100000000000001" customHeight="1" x14ac:dyDescent="0.25">
      <c r="A35" s="18">
        <v>5</v>
      </c>
      <c r="B35" s="8" t="s">
        <v>87</v>
      </c>
      <c r="C35" s="60">
        <f>'MIS-I Pub Sec Bk'!C35</f>
        <v>418393</v>
      </c>
      <c r="D35" s="60">
        <f>'MIS-I Pub Sec Bk'!D35</f>
        <v>10055542.850000001</v>
      </c>
      <c r="E35" s="57">
        <f>'MIS-II Pub Sec Bk'!C35/'MIS-III Pub Sec Bk'!C35</f>
        <v>14.078223106027108</v>
      </c>
      <c r="F35" s="57">
        <f>'MIS-II Pub Sec Bk'!D35/'MIS-III Pub Sec Bk'!D35</f>
        <v>0.45021275106992353</v>
      </c>
    </row>
    <row r="36" spans="1:9" s="65" customFormat="1" ht="20.100000000000001" customHeight="1" x14ac:dyDescent="0.25">
      <c r="A36" s="64"/>
      <c r="B36" s="53" t="s">
        <v>88</v>
      </c>
      <c r="C36" s="62">
        <f>'MIS-I Pub Sec Bk'!C36</f>
        <v>3874465</v>
      </c>
      <c r="D36" s="62">
        <f>'MIS-I Pub Sec Bk'!D36</f>
        <v>22816470.080000006</v>
      </c>
      <c r="E36" s="59">
        <f>'MIS-II Pub Sec Bk'!C36/'MIS-III Pub Sec Bk'!C36</f>
        <v>1.8004514171634018</v>
      </c>
      <c r="F36" s="59">
        <f>'MIS-II Pub Sec Bk'!D36/'MIS-III Pub Sec Bk'!D36</f>
        <v>0.47337353596459553</v>
      </c>
    </row>
    <row r="38" spans="1:9" ht="39" customHeight="1" x14ac:dyDescent="0.25">
      <c r="A38" s="78"/>
      <c r="B38" s="78"/>
      <c r="C38" s="78"/>
      <c r="D38" s="78"/>
      <c r="E38" s="78"/>
      <c r="F38" s="25"/>
      <c r="G38" s="25"/>
      <c r="H38" s="25"/>
      <c r="I38" s="4"/>
    </row>
    <row r="39" spans="1:9" x14ac:dyDescent="0.25">
      <c r="A39" s="3"/>
      <c r="B39" s="3"/>
      <c r="C39" s="3"/>
      <c r="D39" s="3"/>
      <c r="E39" s="3"/>
      <c r="F39" s="4"/>
      <c r="G39" s="4"/>
      <c r="H39" s="4"/>
      <c r="I39" s="4"/>
    </row>
  </sheetData>
  <mergeCells count="11">
    <mergeCell ref="A38:E38"/>
    <mergeCell ref="A5:F5"/>
    <mergeCell ref="C8:D8"/>
    <mergeCell ref="E8:F8"/>
    <mergeCell ref="A1:F1"/>
    <mergeCell ref="A7:F7"/>
    <mergeCell ref="A4:F4"/>
    <mergeCell ref="A6:B6"/>
    <mergeCell ref="C6:F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view="pageBreakPreview" topLeftCell="A24" zoomScaleSheetLayoutView="100" workbookViewId="0">
      <selection activeCell="I33" sqref="I33"/>
    </sheetView>
  </sheetViews>
  <sheetFormatPr defaultRowHeight="15" x14ac:dyDescent="0.25"/>
  <cols>
    <col min="1" max="1" width="8.7109375" style="1" customWidth="1"/>
    <col min="2" max="2" width="45.42578125" style="1" customWidth="1"/>
    <col min="3" max="4" width="10" style="1" customWidth="1"/>
    <col min="5" max="5" width="9.5703125" style="1" customWidth="1"/>
    <col min="6" max="6" width="10.28515625" style="1" customWidth="1"/>
    <col min="7" max="7" width="9.140625" style="1" customWidth="1"/>
    <col min="8" max="8" width="9.85546875" style="1" bestFit="1" customWidth="1"/>
    <col min="9" max="10" width="9.140625" style="1" customWidth="1"/>
    <col min="11" max="16384" width="9.140625" style="1"/>
  </cols>
  <sheetData>
    <row r="1" spans="1:6" ht="18.75" customHeight="1" x14ac:dyDescent="0.45">
      <c r="A1" s="80" t="s">
        <v>79</v>
      </c>
      <c r="B1" s="80"/>
      <c r="C1" s="80"/>
      <c r="D1" s="80"/>
      <c r="E1" s="80"/>
      <c r="F1" s="80"/>
    </row>
    <row r="2" spans="1:6" ht="22.5" hidden="1" x14ac:dyDescent="0.45">
      <c r="A2" s="69"/>
      <c r="B2" s="69"/>
      <c r="C2" s="69"/>
      <c r="D2" s="69"/>
      <c r="E2" s="69"/>
      <c r="F2" s="69"/>
    </row>
    <row r="3" spans="1:6" ht="22.5" hidden="1" x14ac:dyDescent="0.45">
      <c r="A3" s="69"/>
      <c r="B3" s="69"/>
      <c r="C3" s="69"/>
      <c r="D3" s="69"/>
      <c r="E3" s="69"/>
      <c r="F3" s="69"/>
    </row>
    <row r="4" spans="1:6" ht="16.5" hidden="1" x14ac:dyDescent="0.25">
      <c r="A4" s="91" t="s">
        <v>80</v>
      </c>
      <c r="B4" s="91"/>
      <c r="C4" s="91"/>
      <c r="D4" s="91"/>
      <c r="E4" s="91"/>
      <c r="F4" s="91"/>
    </row>
    <row r="5" spans="1:6" ht="31.5" customHeight="1" x14ac:dyDescent="0.25">
      <c r="A5" s="93" t="str">
        <f>'MIS-III'!A6:F6</f>
        <v>Statement showing Achievement vis-à-vis Targets of Annual Credit Plans ( ACP)  for the quarter ended  SEPTEMBER  2021</v>
      </c>
      <c r="B5" s="93"/>
      <c r="C5" s="93"/>
      <c r="D5" s="93"/>
      <c r="E5" s="93"/>
      <c r="F5" s="93"/>
    </row>
    <row r="6" spans="1:6" ht="18" customHeight="1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19.5" customHeight="1" x14ac:dyDescent="0.25">
      <c r="A7" s="88" t="s">
        <v>62</v>
      </c>
      <c r="B7" s="89"/>
      <c r="C7" s="89"/>
      <c r="D7" s="89"/>
      <c r="E7" s="89"/>
      <c r="F7" s="90"/>
    </row>
    <row r="8" spans="1:6" ht="44.25" customHeight="1" x14ac:dyDescent="0.25">
      <c r="A8" s="86" t="s">
        <v>58</v>
      </c>
      <c r="B8" s="84" t="s">
        <v>68</v>
      </c>
      <c r="C8" s="95" t="s">
        <v>6</v>
      </c>
      <c r="D8" s="96"/>
      <c r="E8" s="95" t="s">
        <v>82</v>
      </c>
      <c r="F8" s="96"/>
    </row>
    <row r="9" spans="1:6" ht="15.75" x14ac:dyDescent="0.25">
      <c r="A9" s="87"/>
      <c r="B9" s="85"/>
      <c r="C9" s="24" t="s">
        <v>7</v>
      </c>
      <c r="D9" s="24" t="s">
        <v>8</v>
      </c>
      <c r="E9" s="24" t="s">
        <v>71</v>
      </c>
      <c r="F9" s="24" t="s">
        <v>8</v>
      </c>
    </row>
    <row r="10" spans="1:6" ht="20.100000000000001" customHeight="1" x14ac:dyDescent="0.25">
      <c r="A10" s="18">
        <v>1</v>
      </c>
      <c r="B10" s="14" t="s">
        <v>9</v>
      </c>
      <c r="C10" s="27"/>
      <c r="D10" s="27"/>
      <c r="E10" s="27"/>
      <c r="F10" s="28"/>
    </row>
    <row r="11" spans="1:6" ht="20.100000000000001" customHeight="1" x14ac:dyDescent="0.25">
      <c r="A11" s="56" t="s">
        <v>10</v>
      </c>
      <c r="B11" s="8" t="s">
        <v>83</v>
      </c>
      <c r="C11" s="60">
        <f>'MIS-I Pvt Sec Bk'!C11</f>
        <v>601577</v>
      </c>
      <c r="D11" s="60">
        <f>'MIS-I Pvt Sec Bk'!D11</f>
        <v>1387988.92</v>
      </c>
      <c r="E11" s="57">
        <f>'MIS-II Pvt Sec Bk'!C11/'MIS-III Pvt Sec Bk'!C11</f>
        <v>0.38683161091597584</v>
      </c>
      <c r="F11" s="57">
        <f>'MIS-II Pvt Sec Bk'!D11/'MIS-III Pvt Sec Bk'!D11</f>
        <v>0.51836336705050934</v>
      </c>
    </row>
    <row r="12" spans="1:6" ht="20.100000000000001" customHeight="1" x14ac:dyDescent="0.25">
      <c r="A12" s="33" t="s">
        <v>12</v>
      </c>
      <c r="B12" s="6" t="s">
        <v>13</v>
      </c>
      <c r="C12" s="61">
        <f>'MIS-I Pvt Sec Bk'!C12</f>
        <v>501041</v>
      </c>
      <c r="D12" s="61">
        <f>'MIS-I Pvt Sec Bk'!D12</f>
        <v>1008264.43</v>
      </c>
      <c r="E12" s="58">
        <f>'MIS-II Pvt Sec Bk'!C12/'MIS-III Pvt Sec Bk'!C12</f>
        <v>0.42254027115545434</v>
      </c>
      <c r="F12" s="58">
        <f>'MIS-II Pvt Sec Bk'!D12/'MIS-III Pvt Sec Bk'!D12</f>
        <v>0.40565405049546377</v>
      </c>
    </row>
    <row r="13" spans="1:6" ht="20.100000000000001" customHeight="1" x14ac:dyDescent="0.25">
      <c r="A13" s="33" t="s">
        <v>14</v>
      </c>
      <c r="B13" s="6" t="s">
        <v>15</v>
      </c>
      <c r="C13" s="61">
        <f>'MIS-I Pvt Sec Bk'!C13</f>
        <v>30897</v>
      </c>
      <c r="D13" s="61">
        <f>'MIS-I Pvt Sec Bk'!D13</f>
        <v>171823.84</v>
      </c>
      <c r="E13" s="58">
        <f>'MIS-II Pvt Sec Bk'!C13/'MIS-III Pvt Sec Bk'!C13</f>
        <v>0.32304107194873288</v>
      </c>
      <c r="F13" s="58">
        <f>'MIS-II Pvt Sec Bk'!D13/'MIS-III Pvt Sec Bk'!D13</f>
        <v>0.14393247176876037</v>
      </c>
    </row>
    <row r="14" spans="1:6" ht="20.100000000000001" customHeight="1" x14ac:dyDescent="0.25">
      <c r="A14" s="33" t="s">
        <v>16</v>
      </c>
      <c r="B14" s="6" t="s">
        <v>17</v>
      </c>
      <c r="C14" s="61">
        <f>'MIS-I Pvt Sec Bk'!C14</f>
        <v>69639</v>
      </c>
      <c r="D14" s="61">
        <f>'MIS-I Pvt Sec Bk'!D14</f>
        <v>207900.65</v>
      </c>
      <c r="E14" s="58">
        <f>'MIS-II Pvt Sec Bk'!C14/'MIS-III Pvt Sec Bk'!C14</f>
        <v>0.15821594221628685</v>
      </c>
      <c r="F14" s="58">
        <f>'MIS-II Pvt Sec Bk'!D14/'MIS-III Pvt Sec Bk'!D14</f>
        <v>1.3744306715731771</v>
      </c>
    </row>
    <row r="15" spans="1:6" ht="30" customHeight="1" x14ac:dyDescent="0.25">
      <c r="A15" s="56" t="s">
        <v>18</v>
      </c>
      <c r="B15" s="12" t="s">
        <v>19</v>
      </c>
      <c r="C15" s="61">
        <f>'MIS-I Pvt Sec Bk'!C15</f>
        <v>288362</v>
      </c>
      <c r="D15" s="61">
        <f>'MIS-I Pvt Sec Bk'!D15</f>
        <v>3340032.9699999997</v>
      </c>
      <c r="E15" s="58">
        <f>'MIS-II Pvt Sec Bk'!C15/'MIS-III Pvt Sec Bk'!C15</f>
        <v>0.25255754919164108</v>
      </c>
      <c r="F15" s="58">
        <f>'MIS-II Pvt Sec Bk'!D15/'MIS-III Pvt Sec Bk'!D15</f>
        <v>0.85936805887278411</v>
      </c>
    </row>
    <row r="16" spans="1:6" ht="27.95" customHeight="1" x14ac:dyDescent="0.25">
      <c r="A16" s="33" t="s">
        <v>20</v>
      </c>
      <c r="B16" s="7" t="s">
        <v>21</v>
      </c>
      <c r="C16" s="61">
        <f>'MIS-I Pvt Sec Bk'!C16</f>
        <v>129074</v>
      </c>
      <c r="D16" s="61">
        <f>'MIS-I Pvt Sec Bk'!D16</f>
        <v>970439.24</v>
      </c>
      <c r="E16" s="58">
        <f>'MIS-II Pvt Sec Bk'!C16/'MIS-III Pvt Sec Bk'!C16</f>
        <v>0.30618869795621118</v>
      </c>
      <c r="F16" s="58">
        <f>'MIS-II Pvt Sec Bk'!D16/'MIS-III Pvt Sec Bk'!D16</f>
        <v>0.9359452736062075</v>
      </c>
    </row>
    <row r="17" spans="1:6" ht="27.95" customHeight="1" x14ac:dyDescent="0.25">
      <c r="A17" s="33" t="s">
        <v>22</v>
      </c>
      <c r="B17" s="7" t="s">
        <v>85</v>
      </c>
      <c r="C17" s="61">
        <f>'MIS-I Pvt Sec Bk'!C17</f>
        <v>44643</v>
      </c>
      <c r="D17" s="61">
        <f>'MIS-I Pvt Sec Bk'!D17</f>
        <v>1010553.61</v>
      </c>
      <c r="E17" s="58">
        <f>'MIS-II Pvt Sec Bk'!C17/'MIS-III Pvt Sec Bk'!C17</f>
        <v>0.60477566471787292</v>
      </c>
      <c r="F17" s="58">
        <f>'MIS-II Pvt Sec Bk'!D17/'MIS-III Pvt Sec Bk'!D17</f>
        <v>1.2008867396950864</v>
      </c>
    </row>
    <row r="18" spans="1:6" ht="27.95" customHeight="1" x14ac:dyDescent="0.25">
      <c r="A18" s="33" t="s">
        <v>24</v>
      </c>
      <c r="B18" s="7" t="s">
        <v>25</v>
      </c>
      <c r="C18" s="61">
        <f>'MIS-I Pvt Sec Bk'!C18</f>
        <v>21043</v>
      </c>
      <c r="D18" s="61">
        <f>'MIS-I Pvt Sec Bk'!D18</f>
        <v>822928.86</v>
      </c>
      <c r="E18" s="58">
        <f>'MIS-II Pvt Sec Bk'!C18/'MIS-III Pvt Sec Bk'!C18</f>
        <v>0.29572779546642591</v>
      </c>
      <c r="F18" s="58">
        <f>'MIS-II Pvt Sec Bk'!D18/'MIS-III Pvt Sec Bk'!D18</f>
        <v>0.90581217433545835</v>
      </c>
    </row>
    <row r="19" spans="1:6" ht="20.100000000000001" customHeight="1" x14ac:dyDescent="0.25">
      <c r="A19" s="33" t="s">
        <v>26</v>
      </c>
      <c r="B19" s="6" t="s">
        <v>27</v>
      </c>
      <c r="C19" s="61">
        <f>'MIS-I Pvt Sec Bk'!C19</f>
        <v>10656</v>
      </c>
      <c r="D19" s="61">
        <f>'MIS-I Pvt Sec Bk'!D19</f>
        <v>57895.53</v>
      </c>
      <c r="E19" s="58">
        <f>'MIS-II Pvt Sec Bk'!C19/'MIS-III Pvt Sec Bk'!C19</f>
        <v>7.1321321321321319E-3</v>
      </c>
      <c r="F19" s="58">
        <f>'MIS-II Pvt Sec Bk'!D19/'MIS-III Pvt Sec Bk'!D19</f>
        <v>6.9471684601557322E-3</v>
      </c>
    </row>
    <row r="20" spans="1:6" ht="20.100000000000001" customHeight="1" x14ac:dyDescent="0.25">
      <c r="A20" s="33" t="s">
        <v>28</v>
      </c>
      <c r="B20" s="6" t="s">
        <v>29</v>
      </c>
      <c r="C20" s="61">
        <f>'MIS-I Pvt Sec Bk'!C20</f>
        <v>82946</v>
      </c>
      <c r="D20" s="61">
        <f>'MIS-I Pvt Sec Bk'!D20</f>
        <v>478215.73</v>
      </c>
      <c r="E20" s="58">
        <f>'MIS-II Pvt Sec Bk'!C20/'MIS-III Pvt Sec Bk'!C20</f>
        <v>1.0850432811708823E-4</v>
      </c>
      <c r="F20" s="58">
        <f>'MIS-II Pvt Sec Bk'!D20/'MIS-III Pvt Sec Bk'!D20</f>
        <v>5.5581818690907557E-3</v>
      </c>
    </row>
    <row r="21" spans="1:6" ht="20.100000000000001" customHeight="1" x14ac:dyDescent="0.25">
      <c r="A21" s="32" t="s">
        <v>30</v>
      </c>
      <c r="B21" s="8" t="s">
        <v>31</v>
      </c>
      <c r="C21" s="61">
        <f>'MIS-I Pvt Sec Bk'!C21</f>
        <v>2563</v>
      </c>
      <c r="D21" s="61">
        <f>'MIS-I Pvt Sec Bk'!D21</f>
        <v>50171.47</v>
      </c>
      <c r="E21" s="58">
        <f>'MIS-II Pvt Sec Bk'!C21/'MIS-III Pvt Sec Bk'!C21</f>
        <v>0.10222395630120952</v>
      </c>
      <c r="F21" s="58">
        <f>'MIS-II Pvt Sec Bk'!D21/'MIS-III Pvt Sec Bk'!D21</f>
        <v>0.47599741446682747</v>
      </c>
    </row>
    <row r="22" spans="1:6" ht="20.100000000000001" customHeight="1" x14ac:dyDescent="0.25">
      <c r="A22" s="32" t="s">
        <v>32</v>
      </c>
      <c r="B22" s="8" t="s">
        <v>33</v>
      </c>
      <c r="C22" s="61">
        <f>'MIS-I Pvt Sec Bk'!C22</f>
        <v>8196</v>
      </c>
      <c r="D22" s="61">
        <f>'MIS-I Pvt Sec Bk'!D22</f>
        <v>33189.25</v>
      </c>
      <c r="E22" s="58">
        <f>'MIS-II Pvt Sec Bk'!C22/'MIS-III Pvt Sec Bk'!C22</f>
        <v>8.4187408491947294E-2</v>
      </c>
      <c r="F22" s="58">
        <f>'MIS-II Pvt Sec Bk'!D22/'MIS-III Pvt Sec Bk'!D22</f>
        <v>0.13463275006214362</v>
      </c>
    </row>
    <row r="23" spans="1:6" ht="20.100000000000001" customHeight="1" x14ac:dyDescent="0.25">
      <c r="A23" s="32" t="s">
        <v>34</v>
      </c>
      <c r="B23" s="8" t="s">
        <v>35</v>
      </c>
      <c r="C23" s="61">
        <f>'MIS-I Pvt Sec Bk'!C23</f>
        <v>36814</v>
      </c>
      <c r="D23" s="61">
        <f>'MIS-I Pvt Sec Bk'!D23</f>
        <v>391661.19</v>
      </c>
      <c r="E23" s="58">
        <f>'MIS-II Pvt Sec Bk'!C23/'MIS-III Pvt Sec Bk'!C23</f>
        <v>0.71030042918454939</v>
      </c>
      <c r="F23" s="58">
        <f>'MIS-II Pvt Sec Bk'!D23/'MIS-III Pvt Sec Bk'!D23</f>
        <v>0.72939358632904105</v>
      </c>
    </row>
    <row r="24" spans="1:6" ht="20.100000000000001" customHeight="1" x14ac:dyDescent="0.25">
      <c r="A24" s="32" t="s">
        <v>36</v>
      </c>
      <c r="B24" s="8" t="s">
        <v>37</v>
      </c>
      <c r="C24" s="61">
        <f>'MIS-I Pvt Sec Bk'!C24</f>
        <v>1686</v>
      </c>
      <c r="D24" s="61">
        <f>'MIS-I Pvt Sec Bk'!D24</f>
        <v>11196.71</v>
      </c>
      <c r="E24" s="58">
        <f>'MIS-II Pvt Sec Bk'!C24/'MIS-III Pvt Sec Bk'!C24</f>
        <v>0.25385527876631081</v>
      </c>
      <c r="F24" s="58">
        <f>'MIS-II Pvt Sec Bk'!D24/'MIS-III Pvt Sec Bk'!D24</f>
        <v>6.0151598103371444E-2</v>
      </c>
    </row>
    <row r="25" spans="1:6" ht="20.100000000000001" customHeight="1" x14ac:dyDescent="0.25">
      <c r="A25" s="32" t="s">
        <v>38</v>
      </c>
      <c r="B25" s="8" t="s">
        <v>39</v>
      </c>
      <c r="C25" s="61">
        <f>'MIS-I Pvt Sec Bk'!C25</f>
        <v>1934</v>
      </c>
      <c r="D25" s="61">
        <f>'MIS-I Pvt Sec Bk'!D25</f>
        <v>8406.2900000000009</v>
      </c>
      <c r="E25" s="58">
        <f>'MIS-II Pvt Sec Bk'!C25/'MIS-III Pvt Sec Bk'!C25</f>
        <v>2.3733195449844882</v>
      </c>
      <c r="F25" s="58">
        <f>'MIS-II Pvt Sec Bk'!D25/'MIS-III Pvt Sec Bk'!D25</f>
        <v>3.4021250753899754</v>
      </c>
    </row>
    <row r="26" spans="1:6" ht="20.100000000000001" customHeight="1" x14ac:dyDescent="0.25">
      <c r="A26" s="32" t="s">
        <v>40</v>
      </c>
      <c r="B26" s="8" t="s">
        <v>41</v>
      </c>
      <c r="C26" s="61">
        <f>'MIS-I Pvt Sec Bk'!C26</f>
        <v>36241</v>
      </c>
      <c r="D26" s="61">
        <f>'MIS-I Pvt Sec Bk'!D26</f>
        <v>81864.22</v>
      </c>
      <c r="E26" s="58">
        <f>'MIS-II Pvt Sec Bk'!C26/'MIS-III Pvt Sec Bk'!C26</f>
        <v>0.4818299715791507</v>
      </c>
      <c r="F26" s="58">
        <f>'MIS-II Pvt Sec Bk'!D26/'MIS-III Pvt Sec Bk'!D26</f>
        <v>0.15148339530994126</v>
      </c>
    </row>
    <row r="27" spans="1:6" ht="20.100000000000001" customHeight="1" x14ac:dyDescent="0.25">
      <c r="A27" s="18">
        <v>2</v>
      </c>
      <c r="B27" s="8" t="s">
        <v>60</v>
      </c>
      <c r="C27" s="60">
        <f>'MIS-I Pvt Sec Bk'!C27</f>
        <v>977373</v>
      </c>
      <c r="D27" s="60">
        <f>'MIS-I Pvt Sec Bk'!D27</f>
        <v>5304511.0199999996</v>
      </c>
      <c r="E27" s="57">
        <f>'MIS-II Pvt Sec Bk'!C27/'MIS-III Pvt Sec Bk'!C27</f>
        <v>0.3633392778396784</v>
      </c>
      <c r="F27" s="57">
        <f>'MIS-II Pvt Sec Bk'!D27/'MIS-III Pvt Sec Bk'!D27</f>
        <v>0.74380071511285129</v>
      </c>
    </row>
    <row r="28" spans="1:6" ht="20.100000000000001" customHeight="1" x14ac:dyDescent="0.25">
      <c r="A28" s="18">
        <v>3</v>
      </c>
      <c r="B28" s="63" t="s">
        <v>43</v>
      </c>
      <c r="C28" s="61">
        <f>'MIS-I Pvt Sec Bk'!C28</f>
        <v>112560</v>
      </c>
      <c r="D28" s="61">
        <f>'MIS-I Pvt Sec Bk'!D28</f>
        <v>416697.41</v>
      </c>
      <c r="E28" s="58">
        <f>'MIS-II Pvt Sec Bk'!C28/'MIS-III Pvt Sec Bk'!C28</f>
        <v>1.9584132906894101</v>
      </c>
      <c r="F28" s="58">
        <f>'MIS-II Pvt Sec Bk'!D28/'MIS-III Pvt Sec Bk'!D28</f>
        <v>0.65809113140396047</v>
      </c>
    </row>
    <row r="29" spans="1:6" ht="20.100000000000001" customHeight="1" x14ac:dyDescent="0.25">
      <c r="A29" s="18">
        <v>4</v>
      </c>
      <c r="B29" s="14" t="s">
        <v>44</v>
      </c>
      <c r="C29" s="27"/>
      <c r="D29" s="27"/>
      <c r="E29" s="27"/>
      <c r="F29" s="28"/>
    </row>
    <row r="30" spans="1:6" ht="15.75" x14ac:dyDescent="0.25">
      <c r="A30" s="32" t="s">
        <v>45</v>
      </c>
      <c r="B30" s="8" t="s">
        <v>46</v>
      </c>
      <c r="C30" s="61">
        <f>'MIS-I Pvt Sec Bk'!C30</f>
        <v>2368</v>
      </c>
      <c r="D30" s="61">
        <f>'MIS-I Pvt Sec Bk'!D30</f>
        <v>9446.35</v>
      </c>
      <c r="E30" s="58">
        <f>'MIS-II Pvt Sec Bk'!C30/'MIS-III Pvt Sec Bk'!C30</f>
        <v>19.458614864864863</v>
      </c>
      <c r="F30" s="58">
        <f>'MIS-II Pvt Sec Bk'!D30/'MIS-III Pvt Sec Bk'!D30</f>
        <v>1.9537726211711401</v>
      </c>
    </row>
    <row r="31" spans="1:6" ht="20.100000000000001" customHeight="1" x14ac:dyDescent="0.25">
      <c r="A31" s="32" t="s">
        <v>47</v>
      </c>
      <c r="B31" s="8" t="s">
        <v>33</v>
      </c>
      <c r="C31" s="61">
        <f>'MIS-I Pvt Sec Bk'!C31</f>
        <v>11648</v>
      </c>
      <c r="D31" s="61">
        <f>'MIS-I Pvt Sec Bk'!D31</f>
        <v>31349.85</v>
      </c>
      <c r="E31" s="58">
        <f>'MIS-II Pvt Sec Bk'!C31/'MIS-III Pvt Sec Bk'!C31</f>
        <v>6.1378777472527473</v>
      </c>
      <c r="F31" s="58">
        <f>'MIS-II Pvt Sec Bk'!D31/'MIS-III Pvt Sec Bk'!D31</f>
        <v>1.1022815101188683</v>
      </c>
    </row>
    <row r="32" spans="1:6" ht="20.100000000000001" customHeight="1" x14ac:dyDescent="0.25">
      <c r="A32" s="32" t="s">
        <v>48</v>
      </c>
      <c r="B32" s="8" t="s">
        <v>49</v>
      </c>
      <c r="C32" s="61">
        <f>'MIS-I Pvt Sec Bk'!C32</f>
        <v>10301</v>
      </c>
      <c r="D32" s="61">
        <f>'MIS-I Pvt Sec Bk'!D32</f>
        <v>411431.64</v>
      </c>
      <c r="E32" s="58">
        <f>'MIS-II Pvt Sec Bk'!C32/'MIS-III Pvt Sec Bk'!C32</f>
        <v>1.5051936705174256</v>
      </c>
      <c r="F32" s="58">
        <f>'MIS-II Pvt Sec Bk'!D32/'MIS-III Pvt Sec Bk'!D32</f>
        <v>1.1909762457743891</v>
      </c>
    </row>
    <row r="33" spans="1:9" ht="20.100000000000001" customHeight="1" x14ac:dyDescent="0.25">
      <c r="A33" s="32" t="s">
        <v>50</v>
      </c>
      <c r="B33" s="8" t="s">
        <v>86</v>
      </c>
      <c r="C33" s="61">
        <f>'MIS-I Pvt Sec Bk'!C33</f>
        <v>11667</v>
      </c>
      <c r="D33" s="61">
        <f>'MIS-I Pvt Sec Bk'!D33</f>
        <v>125053.47</v>
      </c>
      <c r="E33" s="58">
        <f>'MIS-II Pvt Sec Bk'!C33/'MIS-III Pvt Sec Bk'!C33</f>
        <v>7.2892774492157368</v>
      </c>
      <c r="F33" s="58">
        <f>'MIS-II Pvt Sec Bk'!D33/'MIS-III Pvt Sec Bk'!D33</f>
        <v>2.7714673571233166</v>
      </c>
    </row>
    <row r="34" spans="1:9" ht="20.100000000000001" customHeight="1" x14ac:dyDescent="0.25">
      <c r="A34" s="32" t="s">
        <v>52</v>
      </c>
      <c r="B34" s="8" t="s">
        <v>41</v>
      </c>
      <c r="C34" s="61">
        <f>'MIS-I Pvt Sec Bk'!C34</f>
        <v>425110</v>
      </c>
      <c r="D34" s="61">
        <f>'MIS-I Pvt Sec Bk'!D34</f>
        <v>9873513.7899999991</v>
      </c>
      <c r="E34" s="58">
        <f>'MIS-II Pvt Sec Bk'!C34/'MIS-III Pvt Sec Bk'!C34</f>
        <v>2.5387546752605208</v>
      </c>
      <c r="F34" s="58">
        <f>'MIS-II Pvt Sec Bk'!D34/'MIS-III Pvt Sec Bk'!D34</f>
        <v>1.2801928187715632</v>
      </c>
    </row>
    <row r="35" spans="1:9" ht="20.100000000000001" customHeight="1" x14ac:dyDescent="0.25">
      <c r="A35" s="18">
        <v>5</v>
      </c>
      <c r="B35" s="8" t="s">
        <v>87</v>
      </c>
      <c r="C35" s="60">
        <f>'MIS-I Pvt Sec Bk'!C35</f>
        <v>461094</v>
      </c>
      <c r="D35" s="60">
        <f>'MIS-I Pvt Sec Bk'!D35</f>
        <v>10450795.1</v>
      </c>
      <c r="E35" s="57">
        <f>'MIS-II Pvt Sec Bk'!C35/'MIS-III Pvt Sec Bk'!C35</f>
        <v>2.8136800739111765</v>
      </c>
      <c r="F35" s="57">
        <f>'MIS-II Pvt Sec Bk'!D35/'MIS-III Pvt Sec Bk'!D35</f>
        <v>1.2946001352566945</v>
      </c>
    </row>
    <row r="36" spans="1:9" s="65" customFormat="1" ht="20.100000000000001" customHeight="1" x14ac:dyDescent="0.25">
      <c r="A36" s="64"/>
      <c r="B36" s="53" t="s">
        <v>88</v>
      </c>
      <c r="C36" s="62">
        <f>'MIS-I Pvt Sec Bk'!C36</f>
        <v>1438467</v>
      </c>
      <c r="D36" s="62">
        <f>'MIS-I Pvt Sec Bk'!D36</f>
        <v>15755306.119999999</v>
      </c>
      <c r="E36" s="66">
        <f>'MIS-II Pvt Sec Bk'!C36/'MIS-III Pvt Sec Bk'!C36</f>
        <v>1.1487847826887929</v>
      </c>
      <c r="F36" s="66">
        <f>'MIS-II Pvt Sec Bk'!D36/'MIS-III Pvt Sec Bk'!D36</f>
        <v>1.1091564776273608</v>
      </c>
    </row>
    <row r="37" spans="1:9" ht="39" customHeight="1" x14ac:dyDescent="0.25"/>
    <row r="38" spans="1:9" x14ac:dyDescent="0.25">
      <c r="A38" s="78"/>
      <c r="B38" s="78"/>
      <c r="C38" s="78"/>
      <c r="D38" s="78"/>
      <c r="E38" s="78"/>
      <c r="F38" s="25"/>
      <c r="G38" s="25"/>
      <c r="H38" s="25"/>
      <c r="I38" s="4"/>
    </row>
    <row r="39" spans="1:9" x14ac:dyDescent="0.25">
      <c r="A39" s="3"/>
      <c r="B39" s="3"/>
      <c r="C39" s="3"/>
      <c r="D39" s="3"/>
      <c r="E39" s="3"/>
      <c r="F39" s="4"/>
      <c r="G39" s="4"/>
      <c r="H39" s="4"/>
      <c r="I39" s="4"/>
    </row>
  </sheetData>
  <mergeCells count="11">
    <mergeCell ref="A38:E38"/>
    <mergeCell ref="A5:F5"/>
    <mergeCell ref="A1:F1"/>
    <mergeCell ref="A7:F7"/>
    <mergeCell ref="A4:F4"/>
    <mergeCell ref="A6:B6"/>
    <mergeCell ref="C6:F6"/>
    <mergeCell ref="A8:A9"/>
    <mergeCell ref="B8:B9"/>
    <mergeCell ref="C8:D8"/>
    <mergeCell ref="E8:F8"/>
  </mergeCells>
  <printOptions horizontalCentered="1" verticalCentered="1"/>
  <pageMargins left="0.78740157480314965" right="0.78740157480314965" top="0.78740157480314965" bottom="0.78740157480314965" header="0" footer="0"/>
  <pageSetup paperSize="9" scale="9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view="pageBreakPreview" topLeftCell="A23" zoomScaleSheetLayoutView="100" workbookViewId="0">
      <selection activeCell="I33" sqref="I33"/>
    </sheetView>
  </sheetViews>
  <sheetFormatPr defaultRowHeight="15" x14ac:dyDescent="0.25"/>
  <cols>
    <col min="1" max="1" width="8.7109375" style="1" customWidth="1"/>
    <col min="2" max="2" width="45.42578125" style="1" customWidth="1"/>
    <col min="3" max="4" width="10" style="1" customWidth="1"/>
    <col min="5" max="5" width="9.5703125" style="1" customWidth="1"/>
    <col min="6" max="6" width="10.28515625" style="1" customWidth="1"/>
    <col min="7" max="7" width="9.140625" style="1" customWidth="1"/>
    <col min="8" max="8" width="9.85546875" style="1" bestFit="1" customWidth="1"/>
    <col min="9" max="10" width="9.140625" style="1" customWidth="1"/>
    <col min="11" max="16384" width="9.140625" style="1"/>
  </cols>
  <sheetData>
    <row r="1" spans="1:6" ht="21" customHeight="1" x14ac:dyDescent="0.45">
      <c r="A1" s="80" t="s">
        <v>79</v>
      </c>
      <c r="B1" s="80"/>
      <c r="C1" s="80"/>
      <c r="D1" s="80"/>
      <c r="E1" s="80"/>
      <c r="F1" s="80"/>
    </row>
    <row r="2" spans="1:6" ht="22.5" hidden="1" x14ac:dyDescent="0.45">
      <c r="A2" s="69"/>
      <c r="B2" s="69"/>
      <c r="C2" s="69"/>
      <c r="D2" s="69"/>
      <c r="E2" s="69"/>
      <c r="F2" s="69"/>
    </row>
    <row r="3" spans="1:6" ht="22.5" hidden="1" x14ac:dyDescent="0.45">
      <c r="A3" s="69"/>
      <c r="B3" s="69"/>
      <c r="C3" s="69"/>
      <c r="D3" s="69"/>
      <c r="E3" s="69"/>
      <c r="F3" s="69"/>
    </row>
    <row r="4" spans="1:6" ht="20.25" customHeight="1" x14ac:dyDescent="0.25">
      <c r="A4" s="91" t="s">
        <v>80</v>
      </c>
      <c r="B4" s="91"/>
      <c r="C4" s="91"/>
      <c r="D4" s="91"/>
      <c r="E4" s="91"/>
      <c r="F4" s="91"/>
    </row>
    <row r="5" spans="1:6" ht="31.5" customHeight="1" x14ac:dyDescent="0.25">
      <c r="A5" s="93" t="str">
        <f>'MIS-III'!A6:F6</f>
        <v>Statement showing Achievement vis-à-vis Targets of Annual Credit Plans ( ACP)  for the quarter ended  SEPTEMBER  2021</v>
      </c>
      <c r="B5" s="93"/>
      <c r="C5" s="93"/>
      <c r="D5" s="93"/>
      <c r="E5" s="93"/>
      <c r="F5" s="93"/>
    </row>
    <row r="6" spans="1:6" ht="19.5" customHeight="1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20.25" customHeight="1" x14ac:dyDescent="0.25">
      <c r="A7" s="88" t="s">
        <v>63</v>
      </c>
      <c r="B7" s="89"/>
      <c r="C7" s="89"/>
      <c r="D7" s="89"/>
      <c r="E7" s="89"/>
      <c r="F7" s="90"/>
    </row>
    <row r="8" spans="1:6" ht="54.75" customHeight="1" x14ac:dyDescent="0.25">
      <c r="A8" s="86" t="s">
        <v>58</v>
      </c>
      <c r="B8" s="84" t="s">
        <v>68</v>
      </c>
      <c r="C8" s="95" t="s">
        <v>6</v>
      </c>
      <c r="D8" s="96"/>
      <c r="E8" s="97" t="s">
        <v>82</v>
      </c>
      <c r="F8" s="97"/>
    </row>
    <row r="9" spans="1:6" ht="18.75" customHeight="1" x14ac:dyDescent="0.25">
      <c r="A9" s="87"/>
      <c r="B9" s="85"/>
      <c r="C9" s="24" t="s">
        <v>7</v>
      </c>
      <c r="D9" s="24" t="s">
        <v>8</v>
      </c>
      <c r="E9" s="24" t="s">
        <v>71</v>
      </c>
      <c r="F9" s="24" t="s">
        <v>8</v>
      </c>
    </row>
    <row r="10" spans="1:6" ht="20.100000000000001" customHeight="1" x14ac:dyDescent="0.25">
      <c r="A10" s="18">
        <v>1</v>
      </c>
      <c r="B10" s="14" t="s">
        <v>9</v>
      </c>
      <c r="C10" s="27"/>
      <c r="D10" s="27"/>
      <c r="E10" s="27"/>
      <c r="F10" s="28"/>
    </row>
    <row r="11" spans="1:6" ht="20.100000000000001" customHeight="1" x14ac:dyDescent="0.25">
      <c r="A11" s="56" t="s">
        <v>10</v>
      </c>
      <c r="B11" s="8" t="s">
        <v>83</v>
      </c>
      <c r="C11" s="60">
        <f>'MIS-I RRBs'!C11</f>
        <v>537389</v>
      </c>
      <c r="D11" s="60">
        <f>'MIS-I RRBs'!D11</f>
        <v>890490.02</v>
      </c>
      <c r="E11" s="57">
        <f>'MIS-II RRBs'!C11/'MIS-III RRBs'!C11</f>
        <v>0.55668054240038412</v>
      </c>
      <c r="F11" s="57">
        <f>'MIS-II RRBs'!D11/'MIS-III RRBs'!D11</f>
        <v>0.62565811798766713</v>
      </c>
    </row>
    <row r="12" spans="1:6" ht="20.100000000000001" customHeight="1" x14ac:dyDescent="0.25">
      <c r="A12" s="33" t="s">
        <v>12</v>
      </c>
      <c r="B12" s="6" t="s">
        <v>13</v>
      </c>
      <c r="C12" s="61">
        <f>'MIS-I RRBs'!C12</f>
        <v>514248</v>
      </c>
      <c r="D12" s="61">
        <f>'MIS-I RRBs'!D12</f>
        <v>833685.28</v>
      </c>
      <c r="E12" s="58">
        <f>'MIS-II RRBs'!C12/'MIS-III RRBs'!C12</f>
        <v>0.5809531587872</v>
      </c>
      <c r="F12" s="58">
        <f>'MIS-II RRBs'!D12/'MIS-III RRBs'!D12</f>
        <v>0.66746716458757682</v>
      </c>
    </row>
    <row r="13" spans="1:6" ht="20.100000000000001" customHeight="1" x14ac:dyDescent="0.25">
      <c r="A13" s="33" t="s">
        <v>14</v>
      </c>
      <c r="B13" s="6" t="s">
        <v>15</v>
      </c>
      <c r="C13" s="61">
        <f>'MIS-I RRBs'!C13</f>
        <v>13798</v>
      </c>
      <c r="D13" s="61">
        <f>'MIS-I RRBs'!D13</f>
        <v>39202.199999999997</v>
      </c>
      <c r="E13" s="58">
        <f>'MIS-II RRBs'!C13/'MIS-III RRBs'!C13</f>
        <v>2.8989708653428033E-2</v>
      </c>
      <c r="F13" s="58">
        <f>'MIS-II RRBs'!D13/'MIS-III RRBs'!D13</f>
        <v>1.7467387034401132E-2</v>
      </c>
    </row>
    <row r="14" spans="1:6" ht="20.100000000000001" customHeight="1" x14ac:dyDescent="0.25">
      <c r="A14" s="33" t="s">
        <v>16</v>
      </c>
      <c r="B14" s="6" t="s">
        <v>17</v>
      </c>
      <c r="C14" s="61">
        <f>'MIS-I RRBs'!C14</f>
        <v>9343</v>
      </c>
      <c r="D14" s="61">
        <f>'MIS-I RRBs'!D14</f>
        <v>17602.54</v>
      </c>
      <c r="E14" s="58">
        <f>'MIS-II RRBs'!C14/'MIS-III RRBs'!C14</f>
        <v>0</v>
      </c>
      <c r="F14" s="58">
        <f>'MIS-II RRBs'!D14/'MIS-III RRBs'!D14</f>
        <v>0</v>
      </c>
    </row>
    <row r="15" spans="1:6" ht="30" customHeight="1" x14ac:dyDescent="0.25">
      <c r="A15" s="56" t="s">
        <v>18</v>
      </c>
      <c r="B15" s="12" t="s">
        <v>19</v>
      </c>
      <c r="C15" s="61">
        <f>'MIS-I RRBs'!C15</f>
        <v>39648</v>
      </c>
      <c r="D15" s="61">
        <f>'MIS-I RRBs'!D15</f>
        <v>176943.23</v>
      </c>
      <c r="E15" s="58">
        <f>'MIS-II RRBs'!C15/'MIS-III RRBs'!C15</f>
        <v>0.15554378531073446</v>
      </c>
      <c r="F15" s="58">
        <f>'MIS-II RRBs'!D15/'MIS-III RRBs'!D15</f>
        <v>0.26636441529862426</v>
      </c>
    </row>
    <row r="16" spans="1:6" ht="27.95" customHeight="1" x14ac:dyDescent="0.25">
      <c r="A16" s="33" t="s">
        <v>20</v>
      </c>
      <c r="B16" s="7" t="s">
        <v>21</v>
      </c>
      <c r="C16" s="61">
        <f>'MIS-I RRBs'!C16</f>
        <v>17172</v>
      </c>
      <c r="D16" s="61">
        <f>'MIS-I RRBs'!D16</f>
        <v>46968.55</v>
      </c>
      <c r="E16" s="58">
        <f>'MIS-II RRBs'!C16/'MIS-III RRBs'!C16</f>
        <v>0.35272536687631029</v>
      </c>
      <c r="F16" s="58">
        <f>'MIS-II RRBs'!D16/'MIS-III RRBs'!D16</f>
        <v>0.33765743247343166</v>
      </c>
    </row>
    <row r="17" spans="1:6" ht="27.95" customHeight="1" x14ac:dyDescent="0.25">
      <c r="A17" s="33" t="s">
        <v>22</v>
      </c>
      <c r="B17" s="7" t="s">
        <v>85</v>
      </c>
      <c r="C17" s="61">
        <f>'MIS-I RRBs'!C17</f>
        <v>8118</v>
      </c>
      <c r="D17" s="61">
        <f>'MIS-I RRBs'!D17</f>
        <v>56282.29</v>
      </c>
      <c r="E17" s="58">
        <f>'MIS-II RRBs'!C17/'MIS-III RRBs'!C17</f>
        <v>1.0716925351071693E-2</v>
      </c>
      <c r="F17" s="58">
        <f>'MIS-II RRBs'!D17/'MIS-III RRBs'!D17</f>
        <v>0.30176366313453129</v>
      </c>
    </row>
    <row r="18" spans="1:6" ht="27.95" customHeight="1" x14ac:dyDescent="0.25">
      <c r="A18" s="33" t="s">
        <v>24</v>
      </c>
      <c r="B18" s="7" t="s">
        <v>25</v>
      </c>
      <c r="C18" s="61">
        <f>'MIS-I RRBs'!C18</f>
        <v>2798</v>
      </c>
      <c r="D18" s="61">
        <f>'MIS-I RRBs'!D18</f>
        <v>56166.68</v>
      </c>
      <c r="E18" s="58">
        <f>'MIS-II RRBs'!C18/'MIS-III RRBs'!C18</f>
        <v>6.7905646890636167E-3</v>
      </c>
      <c r="F18" s="58">
        <f>'MIS-II RRBs'!D18/'MIS-III RRBs'!D18</f>
        <v>0.25391477651874739</v>
      </c>
    </row>
    <row r="19" spans="1:6" ht="20.100000000000001" customHeight="1" x14ac:dyDescent="0.25">
      <c r="A19" s="33" t="s">
        <v>26</v>
      </c>
      <c r="B19" s="6" t="s">
        <v>27</v>
      </c>
      <c r="C19" s="61">
        <f>'MIS-I RRBs'!C19</f>
        <v>2034</v>
      </c>
      <c r="D19" s="61">
        <f>'MIS-I RRBs'!D19</f>
        <v>5210.4799999999996</v>
      </c>
      <c r="E19" s="58">
        <f>'MIS-II RRBs'!C19/'MIS-III RRBs'!C19</f>
        <v>1.9665683382497543E-3</v>
      </c>
      <c r="F19" s="58">
        <f>'MIS-II RRBs'!D19/'MIS-III RRBs'!D19</f>
        <v>5.1050958836805832E-3</v>
      </c>
    </row>
    <row r="20" spans="1:6" ht="20.100000000000001" customHeight="1" x14ac:dyDescent="0.25">
      <c r="A20" s="33" t="s">
        <v>28</v>
      </c>
      <c r="B20" s="6" t="s">
        <v>29</v>
      </c>
      <c r="C20" s="61">
        <f>'MIS-I RRBs'!C20</f>
        <v>9526</v>
      </c>
      <c r="D20" s="61">
        <f>'MIS-I RRBs'!D20</f>
        <v>12315.23</v>
      </c>
      <c r="E20" s="58">
        <f>'MIS-II RRBs'!C20/'MIS-III RRBs'!C20</f>
        <v>0</v>
      </c>
      <c r="F20" s="58">
        <f>'MIS-II RRBs'!D20/'MIS-III RRBs'!D20</f>
        <v>0</v>
      </c>
    </row>
    <row r="21" spans="1:6" ht="20.100000000000001" customHeight="1" x14ac:dyDescent="0.25">
      <c r="A21" s="32" t="s">
        <v>30</v>
      </c>
      <c r="B21" s="8" t="s">
        <v>31</v>
      </c>
      <c r="C21" s="61">
        <f>'MIS-I RRBs'!C21</f>
        <v>1102</v>
      </c>
      <c r="D21" s="61">
        <f>'MIS-I RRBs'!D21</f>
        <v>1527.12</v>
      </c>
      <c r="E21" s="58">
        <f>'MIS-II RRBs'!C21/'MIS-III RRBs'!C21</f>
        <v>0</v>
      </c>
      <c r="F21" s="58">
        <f>'MIS-II RRBs'!D21/'MIS-III RRBs'!D21</f>
        <v>0</v>
      </c>
    </row>
    <row r="22" spans="1:6" ht="20.100000000000001" customHeight="1" x14ac:dyDescent="0.25">
      <c r="A22" s="32" t="s">
        <v>32</v>
      </c>
      <c r="B22" s="8" t="s">
        <v>33</v>
      </c>
      <c r="C22" s="61">
        <f>'MIS-I RRBs'!C22</f>
        <v>2840</v>
      </c>
      <c r="D22" s="61">
        <f>'MIS-I RRBs'!D22</f>
        <v>6815.93</v>
      </c>
      <c r="E22" s="58">
        <f>'MIS-II RRBs'!C22/'MIS-III RRBs'!C22</f>
        <v>3.204225352112676E-2</v>
      </c>
      <c r="F22" s="58">
        <f>'MIS-II RRBs'!D22/'MIS-III RRBs'!D22</f>
        <v>3.731992552740418E-2</v>
      </c>
    </row>
    <row r="23" spans="1:6" ht="20.100000000000001" customHeight="1" x14ac:dyDescent="0.25">
      <c r="A23" s="32" t="s">
        <v>34</v>
      </c>
      <c r="B23" s="8" t="s">
        <v>35</v>
      </c>
      <c r="C23" s="61">
        <f>'MIS-I RRBs'!C23</f>
        <v>9824</v>
      </c>
      <c r="D23" s="61">
        <f>'MIS-I RRBs'!D23</f>
        <v>66075.64</v>
      </c>
      <c r="E23" s="58">
        <f>'MIS-II RRBs'!C23/'MIS-III RRBs'!C23</f>
        <v>0.18556596091205213</v>
      </c>
      <c r="F23" s="58">
        <f>'MIS-II RRBs'!D23/'MIS-III RRBs'!D23</f>
        <v>0.23140040716972246</v>
      </c>
    </row>
    <row r="24" spans="1:6" ht="20.100000000000001" customHeight="1" x14ac:dyDescent="0.25">
      <c r="A24" s="32" t="s">
        <v>36</v>
      </c>
      <c r="B24" s="8" t="s">
        <v>37</v>
      </c>
      <c r="C24" s="61">
        <f>'MIS-I RRBs'!C24</f>
        <v>2073</v>
      </c>
      <c r="D24" s="61">
        <f>'MIS-I RRBs'!D24</f>
        <v>3374.5</v>
      </c>
      <c r="E24" s="58">
        <f>'MIS-II RRBs'!C24/'MIS-III RRBs'!C24</f>
        <v>0</v>
      </c>
      <c r="F24" s="58">
        <f>'MIS-II RRBs'!D24/'MIS-III RRBs'!D24</f>
        <v>0</v>
      </c>
    </row>
    <row r="25" spans="1:6" ht="20.100000000000001" customHeight="1" x14ac:dyDescent="0.25">
      <c r="A25" s="32" t="s">
        <v>38</v>
      </c>
      <c r="B25" s="8" t="s">
        <v>39</v>
      </c>
      <c r="C25" s="61">
        <f>'MIS-I RRBs'!C25</f>
        <v>1266</v>
      </c>
      <c r="D25" s="61">
        <f>'MIS-I RRBs'!D25</f>
        <v>2618.77</v>
      </c>
      <c r="E25" s="58">
        <f>'MIS-II RRBs'!C25/'MIS-III RRBs'!C25</f>
        <v>0</v>
      </c>
      <c r="F25" s="58">
        <f>'MIS-II RRBs'!D25/'MIS-III RRBs'!D25</f>
        <v>0</v>
      </c>
    </row>
    <row r="26" spans="1:6" ht="20.100000000000001" customHeight="1" x14ac:dyDescent="0.25">
      <c r="A26" s="32" t="s">
        <v>40</v>
      </c>
      <c r="B26" s="8" t="s">
        <v>41</v>
      </c>
      <c r="C26" s="61">
        <f>'MIS-I RRBs'!C26</f>
        <v>19439</v>
      </c>
      <c r="D26" s="61">
        <f>'MIS-I RRBs'!D26</f>
        <v>22128.09</v>
      </c>
      <c r="E26" s="58">
        <f>'MIS-II RRBs'!C26/'MIS-III RRBs'!C26</f>
        <v>0.1310252585009517</v>
      </c>
      <c r="F26" s="58">
        <f>'MIS-II RRBs'!D26/'MIS-III RRBs'!D26</f>
        <v>0.1139425047530085</v>
      </c>
    </row>
    <row r="27" spans="1:6" ht="20.100000000000001" customHeight="1" x14ac:dyDescent="0.25">
      <c r="A27" s="18">
        <v>2</v>
      </c>
      <c r="B27" s="8" t="s">
        <v>60</v>
      </c>
      <c r="C27" s="60">
        <f>'MIS-I RRBs'!C27</f>
        <v>613581</v>
      </c>
      <c r="D27" s="60">
        <f>'MIS-I RRBs'!D27</f>
        <v>1169973.3</v>
      </c>
      <c r="E27" s="57">
        <f>'MIS-II RRBs'!C27/'MIS-III RRBs'!C27</f>
        <v>0.50487547691339851</v>
      </c>
      <c r="F27" s="57">
        <f>'MIS-II RRBs'!D27/'MIS-III RRBs'!D27</f>
        <v>0.53192608754404913</v>
      </c>
    </row>
    <row r="28" spans="1:6" ht="20.100000000000001" customHeight="1" x14ac:dyDescent="0.25">
      <c r="A28" s="18">
        <v>3</v>
      </c>
      <c r="B28" s="63" t="s">
        <v>43</v>
      </c>
      <c r="C28" s="61">
        <f>'MIS-I RRBs'!C28</f>
        <v>85549</v>
      </c>
      <c r="D28" s="61">
        <f>'MIS-I RRBs'!D28</f>
        <v>148757.88</v>
      </c>
      <c r="E28" s="58">
        <f>'MIS-II RRBs'!C28/'MIS-III RRBs'!C28</f>
        <v>2.4860489310219873</v>
      </c>
      <c r="F28" s="58">
        <f>'MIS-II RRBs'!D28/'MIS-III RRBs'!D28</f>
        <v>1.9312373905839477</v>
      </c>
    </row>
    <row r="29" spans="1:6" ht="20.100000000000001" customHeight="1" x14ac:dyDescent="0.25">
      <c r="A29" s="18">
        <v>4</v>
      </c>
      <c r="B29" s="14" t="s">
        <v>44</v>
      </c>
      <c r="C29" s="27"/>
      <c r="D29" s="27"/>
      <c r="E29" s="27"/>
      <c r="F29" s="28"/>
    </row>
    <row r="30" spans="1:6" ht="15.75" x14ac:dyDescent="0.25">
      <c r="A30" s="32" t="s">
        <v>45</v>
      </c>
      <c r="B30" s="8" t="s">
        <v>46</v>
      </c>
      <c r="C30" s="61">
        <f>'MIS-I RRBs'!C30</f>
        <v>696</v>
      </c>
      <c r="D30" s="61">
        <f>'MIS-I RRBs'!D30</f>
        <v>3965.24</v>
      </c>
      <c r="E30" s="58">
        <f>'MIS-II RRBs'!C30/'MIS-III RRBs'!C30</f>
        <v>0</v>
      </c>
      <c r="F30" s="58">
        <f>'MIS-II RRBs'!D30/'MIS-III RRBs'!D30</f>
        <v>0</v>
      </c>
    </row>
    <row r="31" spans="1:6" ht="20.100000000000001" customHeight="1" x14ac:dyDescent="0.25">
      <c r="A31" s="32" t="s">
        <v>47</v>
      </c>
      <c r="B31" s="8" t="s">
        <v>33</v>
      </c>
      <c r="C31" s="61">
        <f>'MIS-I RRBs'!C31</f>
        <v>429</v>
      </c>
      <c r="D31" s="61">
        <f>'MIS-I RRBs'!D31</f>
        <v>1188.94</v>
      </c>
      <c r="E31" s="58">
        <f>'MIS-II RRBs'!C31/'MIS-III RRBs'!C31</f>
        <v>0</v>
      </c>
      <c r="F31" s="58">
        <f>'MIS-II RRBs'!D31/'MIS-III RRBs'!D31</f>
        <v>0</v>
      </c>
    </row>
    <row r="32" spans="1:6" ht="20.100000000000001" customHeight="1" x14ac:dyDescent="0.25">
      <c r="A32" s="32" t="s">
        <v>48</v>
      </c>
      <c r="B32" s="8" t="s">
        <v>49</v>
      </c>
      <c r="C32" s="61">
        <f>'MIS-I RRBs'!C32</f>
        <v>1162</v>
      </c>
      <c r="D32" s="61">
        <f>'MIS-I RRBs'!D32</f>
        <v>26865.98</v>
      </c>
      <c r="E32" s="58">
        <f>'MIS-II RRBs'!C32/'MIS-III RRBs'!C32</f>
        <v>7.5731497418244406E-2</v>
      </c>
      <c r="F32" s="58">
        <f>'MIS-II RRBs'!D32/'MIS-III RRBs'!D32</f>
        <v>8.2056935946501861E-2</v>
      </c>
    </row>
    <row r="33" spans="1:9" ht="20.100000000000001" customHeight="1" x14ac:dyDescent="0.25">
      <c r="A33" s="32" t="s">
        <v>50</v>
      </c>
      <c r="B33" s="8" t="s">
        <v>86</v>
      </c>
      <c r="C33" s="61">
        <f>'MIS-I RRBs'!C33</f>
        <v>2889</v>
      </c>
      <c r="D33" s="61">
        <f>'MIS-I RRBs'!D33</f>
        <v>10894.9</v>
      </c>
      <c r="E33" s="58">
        <f>'MIS-II RRBs'!C33/'MIS-III RRBs'!C33</f>
        <v>0.79196953963309102</v>
      </c>
      <c r="F33" s="58">
        <f>'MIS-II RRBs'!D33/'MIS-III RRBs'!D33</f>
        <v>0.45958017053850886</v>
      </c>
    </row>
    <row r="34" spans="1:9" ht="20.100000000000001" customHeight="1" x14ac:dyDescent="0.25">
      <c r="A34" s="32" t="s">
        <v>52</v>
      </c>
      <c r="B34" s="8" t="s">
        <v>41</v>
      </c>
      <c r="C34" s="61">
        <f>'MIS-I RRBs'!C34</f>
        <v>33856</v>
      </c>
      <c r="D34" s="61">
        <f>'MIS-I RRBs'!D34</f>
        <v>312786.44</v>
      </c>
      <c r="E34" s="58">
        <f>'MIS-II RRBs'!C34/'MIS-III RRBs'!C34</f>
        <v>0.10591918714555766</v>
      </c>
      <c r="F34" s="58">
        <f>'MIS-II RRBs'!D34/'MIS-III RRBs'!D34</f>
        <v>8.204885736095209E-2</v>
      </c>
    </row>
    <row r="35" spans="1:9" ht="20.100000000000001" customHeight="1" x14ac:dyDescent="0.25">
      <c r="A35" s="18">
        <v>5</v>
      </c>
      <c r="B35" s="8" t="s">
        <v>87</v>
      </c>
      <c r="C35" s="60">
        <f>'MIS-I RRBs'!C35</f>
        <v>39032</v>
      </c>
      <c r="D35" s="60">
        <f>'MIS-I RRBs'!D35</f>
        <v>355701.5</v>
      </c>
      <c r="E35" s="57">
        <f>'MIS-II RRBs'!C35/'MIS-III RRBs'!C35</f>
        <v>0.15274646443943432</v>
      </c>
      <c r="F35" s="57">
        <f>'MIS-II RRBs'!D35/'MIS-III RRBs'!D35</f>
        <v>9.2424097171364183E-2</v>
      </c>
    </row>
    <row r="36" spans="1:9" s="65" customFormat="1" ht="20.100000000000001" customHeight="1" x14ac:dyDescent="0.25">
      <c r="A36" s="64"/>
      <c r="B36" s="53" t="s">
        <v>88</v>
      </c>
      <c r="C36" s="62">
        <f>'MIS-I RRBs'!C36</f>
        <v>652613</v>
      </c>
      <c r="D36" s="62">
        <f>'MIS-I RRBs'!D36</f>
        <v>1525674.8</v>
      </c>
      <c r="E36" s="59">
        <f>'MIS-II RRBs'!C36/'MIS-III RRBs'!C36</f>
        <v>0.48381506344495129</v>
      </c>
      <c r="F36" s="59">
        <f>'MIS-II RRBs'!D36/'MIS-III RRBs'!D36</f>
        <v>0.42945895809513274</v>
      </c>
    </row>
    <row r="38" spans="1:9" ht="39" customHeight="1" x14ac:dyDescent="0.25">
      <c r="A38" s="78"/>
      <c r="B38" s="78"/>
      <c r="C38" s="78"/>
      <c r="D38" s="78"/>
      <c r="E38" s="78"/>
      <c r="F38" s="25"/>
      <c r="G38" s="25"/>
      <c r="H38" s="25"/>
      <c r="I38" s="4"/>
    </row>
    <row r="39" spans="1:9" x14ac:dyDescent="0.25">
      <c r="A39" s="3"/>
      <c r="B39" s="3"/>
      <c r="C39" s="3"/>
      <c r="D39" s="3"/>
      <c r="E39" s="3"/>
      <c r="F39" s="4"/>
      <c r="G39" s="4"/>
      <c r="H39" s="4"/>
      <c r="I39" s="4"/>
    </row>
  </sheetData>
  <mergeCells count="11">
    <mergeCell ref="A38:E38"/>
    <mergeCell ref="A1:F1"/>
    <mergeCell ref="A7:F7"/>
    <mergeCell ref="A5:F5"/>
    <mergeCell ref="C8:D8"/>
    <mergeCell ref="E8:F8"/>
    <mergeCell ref="A4:F4"/>
    <mergeCell ref="A6:B6"/>
    <mergeCell ref="C6:F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view="pageBreakPreview" topLeftCell="A21" zoomScaleSheetLayoutView="100" workbookViewId="0">
      <selection activeCell="I33" sqref="I33"/>
    </sheetView>
  </sheetViews>
  <sheetFormatPr defaultRowHeight="15" x14ac:dyDescent="0.25"/>
  <cols>
    <col min="1" max="1" width="8.7109375" style="1" customWidth="1"/>
    <col min="2" max="2" width="45.42578125" style="1" customWidth="1"/>
    <col min="3" max="4" width="10" style="1" customWidth="1"/>
    <col min="5" max="5" width="9.5703125" style="1" customWidth="1"/>
    <col min="6" max="6" width="10.28515625" style="1" customWidth="1"/>
    <col min="7" max="7" width="9.140625" style="1" customWidth="1"/>
    <col min="8" max="8" width="9.85546875" style="1" bestFit="1" customWidth="1"/>
    <col min="9" max="10" width="9.140625" style="1" customWidth="1"/>
    <col min="11" max="16384" width="9.140625" style="1"/>
  </cols>
  <sheetData>
    <row r="1" spans="1:6" ht="19.5" customHeight="1" x14ac:dyDescent="0.45">
      <c r="A1" s="80" t="s">
        <v>79</v>
      </c>
      <c r="B1" s="80"/>
      <c r="C1" s="80"/>
      <c r="D1" s="80"/>
      <c r="E1" s="80"/>
      <c r="F1" s="80"/>
    </row>
    <row r="2" spans="1:6" ht="22.5" hidden="1" x14ac:dyDescent="0.45">
      <c r="A2" s="69"/>
      <c r="B2" s="69"/>
      <c r="C2" s="69"/>
      <c r="D2" s="69"/>
      <c r="E2" s="69"/>
      <c r="F2" s="69"/>
    </row>
    <row r="3" spans="1:6" ht="22.5" hidden="1" x14ac:dyDescent="0.45">
      <c r="A3" s="69"/>
      <c r="B3" s="69"/>
      <c r="C3" s="69"/>
      <c r="D3" s="69"/>
      <c r="E3" s="69"/>
      <c r="F3" s="69"/>
    </row>
    <row r="4" spans="1:6" ht="21" customHeight="1" x14ac:dyDescent="0.25">
      <c r="A4" s="91" t="s">
        <v>80</v>
      </c>
      <c r="B4" s="91"/>
      <c r="C4" s="91"/>
      <c r="D4" s="91"/>
      <c r="E4" s="91"/>
      <c r="F4" s="91"/>
    </row>
    <row r="5" spans="1:6" ht="31.5" customHeight="1" x14ac:dyDescent="0.25">
      <c r="A5" s="93" t="str">
        <f>'MIS-III'!A6:F6</f>
        <v>Statement showing Achievement vis-à-vis Targets of Annual Credit Plans ( ACP)  for the quarter ended  SEPTEMBER  2021</v>
      </c>
      <c r="B5" s="93"/>
      <c r="C5" s="93"/>
      <c r="D5" s="93"/>
      <c r="E5" s="93"/>
      <c r="F5" s="93"/>
    </row>
    <row r="6" spans="1:6" ht="21" customHeight="1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19.5" customHeight="1" x14ac:dyDescent="0.25">
      <c r="A7" s="88" t="s">
        <v>64</v>
      </c>
      <c r="B7" s="89"/>
      <c r="C7" s="89"/>
      <c r="D7" s="89"/>
      <c r="E7" s="89"/>
      <c r="F7" s="90"/>
    </row>
    <row r="8" spans="1:6" ht="51.75" customHeight="1" x14ac:dyDescent="0.25">
      <c r="A8" s="86" t="s">
        <v>58</v>
      </c>
      <c r="B8" s="84" t="s">
        <v>68</v>
      </c>
      <c r="C8" s="95" t="s">
        <v>6</v>
      </c>
      <c r="D8" s="96"/>
      <c r="E8" s="97" t="s">
        <v>82</v>
      </c>
      <c r="F8" s="97"/>
    </row>
    <row r="9" spans="1:6" ht="15.75" x14ac:dyDescent="0.25">
      <c r="A9" s="87"/>
      <c r="B9" s="85"/>
      <c r="C9" s="24" t="s">
        <v>7</v>
      </c>
      <c r="D9" s="24" t="s">
        <v>8</v>
      </c>
      <c r="E9" s="24" t="s">
        <v>71</v>
      </c>
      <c r="F9" s="24" t="s">
        <v>8</v>
      </c>
    </row>
    <row r="10" spans="1:6" ht="20.100000000000001" customHeight="1" x14ac:dyDescent="0.25">
      <c r="A10" s="18">
        <v>1</v>
      </c>
      <c r="B10" s="14" t="s">
        <v>9</v>
      </c>
      <c r="C10" s="27"/>
      <c r="D10" s="27"/>
      <c r="E10" s="27"/>
      <c r="F10" s="28"/>
    </row>
    <row r="11" spans="1:6" ht="20.100000000000001" customHeight="1" x14ac:dyDescent="0.25">
      <c r="A11" s="56" t="s">
        <v>10</v>
      </c>
      <c r="B11" s="8" t="s">
        <v>83</v>
      </c>
      <c r="C11" s="60">
        <f>'MIS-I Co-op. Bk'!C11</f>
        <v>1530663</v>
      </c>
      <c r="D11" s="60">
        <f>'MIS-I Co-op. Bk'!D11</f>
        <v>2219323.19</v>
      </c>
      <c r="E11" s="57">
        <f>'MIS-II Co-op. Bk'!C11/'MIS-III Co-op. Bk'!C11</f>
        <v>0.59261836210844576</v>
      </c>
      <c r="F11" s="57">
        <f>'MIS-II Co-op. Bk'!D11/'MIS-III Co-op. Bk'!D11</f>
        <v>0.71298570534019423</v>
      </c>
    </row>
    <row r="12" spans="1:6" ht="20.100000000000001" customHeight="1" x14ac:dyDescent="0.25">
      <c r="A12" s="33" t="s">
        <v>12</v>
      </c>
      <c r="B12" s="6" t="s">
        <v>13</v>
      </c>
      <c r="C12" s="61">
        <f>'MIS-I Co-op. Bk'!C12</f>
        <v>1462427</v>
      </c>
      <c r="D12" s="61">
        <f>'MIS-I Co-op. Bk'!D12</f>
        <v>2070377.7</v>
      </c>
      <c r="E12" s="58">
        <f>'MIS-II Co-op. Bk'!C12/'MIS-III Co-op. Bk'!C12</f>
        <v>0.60116846857997019</v>
      </c>
      <c r="F12" s="58">
        <f>'MIS-II Co-op. Bk'!D12/'MIS-III Co-op. Bk'!D12</f>
        <v>0.72474261580387001</v>
      </c>
    </row>
    <row r="13" spans="1:6" ht="20.100000000000001" customHeight="1" x14ac:dyDescent="0.25">
      <c r="A13" s="33" t="s">
        <v>14</v>
      </c>
      <c r="B13" s="6" t="s">
        <v>15</v>
      </c>
      <c r="C13" s="61">
        <f>'MIS-I Co-op. Bk'!C13</f>
        <v>19881</v>
      </c>
      <c r="D13" s="61">
        <f>'MIS-I Co-op. Bk'!D13</f>
        <v>59315.54</v>
      </c>
      <c r="E13" s="58">
        <f>'MIS-II Co-op. Bk'!C13/'MIS-III Co-op. Bk'!C13</f>
        <v>0.10733866505708968</v>
      </c>
      <c r="F13" s="58">
        <f>'MIS-II Co-op. Bk'!D13/'MIS-III Co-op. Bk'!D13</f>
        <v>8.7227225782653253E-2</v>
      </c>
    </row>
    <row r="14" spans="1:6" ht="20.100000000000001" customHeight="1" x14ac:dyDescent="0.25">
      <c r="A14" s="33" t="s">
        <v>16</v>
      </c>
      <c r="B14" s="6" t="s">
        <v>17</v>
      </c>
      <c r="C14" s="61">
        <f>'MIS-I Co-op. Bk'!C14</f>
        <v>48355</v>
      </c>
      <c r="D14" s="61">
        <f>'MIS-I Co-op. Bk'!D14</f>
        <v>89629.95</v>
      </c>
      <c r="E14" s="58">
        <f>'MIS-II Co-op. Bk'!C14/'MIS-III Co-op. Bk'!C14</f>
        <v>0.5335539241029883</v>
      </c>
      <c r="F14" s="58">
        <f>'MIS-II Co-op. Bk'!D14/'MIS-III Co-op. Bk'!D14</f>
        <v>0.85552686350935159</v>
      </c>
    </row>
    <row r="15" spans="1:6" ht="30" customHeight="1" x14ac:dyDescent="0.25">
      <c r="A15" s="56" t="s">
        <v>18</v>
      </c>
      <c r="B15" s="12" t="s">
        <v>19</v>
      </c>
      <c r="C15" s="61">
        <f>'MIS-I Co-op. Bk'!C15</f>
        <v>24435</v>
      </c>
      <c r="D15" s="61">
        <f>'MIS-I Co-op. Bk'!D15</f>
        <v>124914.45</v>
      </c>
      <c r="E15" s="58">
        <f>'MIS-II Co-op. Bk'!C15/'MIS-III Co-op. Bk'!C15</f>
        <v>0.21792510742786986</v>
      </c>
      <c r="F15" s="58">
        <f>'MIS-II Co-op. Bk'!D15/'MIS-III Co-op. Bk'!D15</f>
        <v>3.5571064836774281E-2</v>
      </c>
    </row>
    <row r="16" spans="1:6" ht="27.95" customHeight="1" x14ac:dyDescent="0.25">
      <c r="A16" s="33" t="s">
        <v>20</v>
      </c>
      <c r="B16" s="7" t="s">
        <v>21</v>
      </c>
      <c r="C16" s="61">
        <f>'MIS-I Co-op. Bk'!C16</f>
        <v>14185</v>
      </c>
      <c r="D16" s="61">
        <f>'MIS-I Co-op. Bk'!D16</f>
        <v>39798.5</v>
      </c>
      <c r="E16" s="58">
        <f>'MIS-II Co-op. Bk'!C16/'MIS-III Co-op. Bk'!C16</f>
        <v>5.4564681001057456E-2</v>
      </c>
      <c r="F16" s="58">
        <f>'MIS-II Co-op. Bk'!D16/'MIS-III Co-op. Bk'!D16</f>
        <v>7.3063055140269104E-2</v>
      </c>
    </row>
    <row r="17" spans="1:6" ht="27.95" customHeight="1" x14ac:dyDescent="0.25">
      <c r="A17" s="33" t="s">
        <v>22</v>
      </c>
      <c r="B17" s="7" t="s">
        <v>85</v>
      </c>
      <c r="C17" s="61">
        <f>'MIS-I Co-op. Bk'!C17</f>
        <v>1413</v>
      </c>
      <c r="D17" s="61">
        <f>'MIS-I Co-op. Bk'!D17</f>
        <v>32596.15</v>
      </c>
      <c r="E17" s="58">
        <f>'MIS-II Co-op. Bk'!C17/'MIS-III Co-op. Bk'!C17</f>
        <v>0.20028308563340411</v>
      </c>
      <c r="F17" s="58">
        <f>'MIS-II Co-op. Bk'!D17/'MIS-III Co-op. Bk'!D17</f>
        <v>1.0410738691532589E-2</v>
      </c>
    </row>
    <row r="18" spans="1:6" ht="27.95" customHeight="1" x14ac:dyDescent="0.25">
      <c r="A18" s="33" t="s">
        <v>24</v>
      </c>
      <c r="B18" s="7" t="s">
        <v>25</v>
      </c>
      <c r="C18" s="61">
        <f>'MIS-I Co-op. Bk'!C18</f>
        <v>663</v>
      </c>
      <c r="D18" s="61">
        <f>'MIS-I Co-op. Bk'!D18</f>
        <v>39063.57</v>
      </c>
      <c r="E18" s="58">
        <f>'MIS-II Co-op. Bk'!C18/'MIS-III Co-op. Bk'!C18</f>
        <v>7.3906485671191555E-2</v>
      </c>
      <c r="F18" s="58">
        <f>'MIS-II Co-op. Bk'!D18/'MIS-III Co-op. Bk'!D18</f>
        <v>2.8172028311800483E-2</v>
      </c>
    </row>
    <row r="19" spans="1:6" ht="20.100000000000001" customHeight="1" x14ac:dyDescent="0.25">
      <c r="A19" s="33" t="s">
        <v>26</v>
      </c>
      <c r="B19" s="6" t="s">
        <v>27</v>
      </c>
      <c r="C19" s="61">
        <f>'MIS-I Co-op. Bk'!C19</f>
        <v>884</v>
      </c>
      <c r="D19" s="61">
        <f>'MIS-I Co-op. Bk'!D19</f>
        <v>2767.06</v>
      </c>
      <c r="E19" s="58">
        <f>'MIS-II Co-op. Bk'!C19/'MIS-III Co-op. Bk'!C19</f>
        <v>0</v>
      </c>
      <c r="F19" s="58">
        <f>'MIS-II Co-op. Bk'!D19/'MIS-III Co-op. Bk'!D19</f>
        <v>0</v>
      </c>
    </row>
    <row r="20" spans="1:6" ht="20.100000000000001" customHeight="1" x14ac:dyDescent="0.25">
      <c r="A20" s="33" t="s">
        <v>28</v>
      </c>
      <c r="B20" s="6" t="s">
        <v>29</v>
      </c>
      <c r="C20" s="61">
        <f>'MIS-I Co-op. Bk'!C20</f>
        <v>7290</v>
      </c>
      <c r="D20" s="61">
        <f>'MIS-I Co-op. Bk'!D20</f>
        <v>10689.17</v>
      </c>
      <c r="E20" s="58">
        <f>'MIS-II Co-op. Bk'!C20/'MIS-III Co-op. Bk'!C20</f>
        <v>0.57873799725651576</v>
      </c>
      <c r="F20" s="58">
        <f>'MIS-II Co-op. Bk'!D20/'MIS-III Co-op. Bk'!D20</f>
        <v>8.9520514689166702E-3</v>
      </c>
    </row>
    <row r="21" spans="1:6" ht="20.100000000000001" customHeight="1" x14ac:dyDescent="0.25">
      <c r="A21" s="32" t="s">
        <v>30</v>
      </c>
      <c r="B21" s="8" t="s">
        <v>31</v>
      </c>
      <c r="C21" s="61">
        <f>'MIS-I Co-op. Bk'!C21</f>
        <v>710</v>
      </c>
      <c r="D21" s="61">
        <f>'MIS-I Co-op. Bk'!D21</f>
        <v>6532.49</v>
      </c>
      <c r="E21" s="58">
        <f>'MIS-II Co-op. Bk'!C21/'MIS-III Co-op. Bk'!C21</f>
        <v>0</v>
      </c>
      <c r="F21" s="58">
        <f>'MIS-II Co-op. Bk'!D21/'MIS-III Co-op. Bk'!D21</f>
        <v>0</v>
      </c>
    </row>
    <row r="22" spans="1:6" ht="20.100000000000001" customHeight="1" x14ac:dyDescent="0.25">
      <c r="A22" s="32" t="s">
        <v>32</v>
      </c>
      <c r="B22" s="8" t="s">
        <v>33</v>
      </c>
      <c r="C22" s="61">
        <f>'MIS-I Co-op. Bk'!C22</f>
        <v>1853</v>
      </c>
      <c r="D22" s="61">
        <f>'MIS-I Co-op. Bk'!D22</f>
        <v>5864.59</v>
      </c>
      <c r="E22" s="58">
        <f>'MIS-II Co-op. Bk'!C22/'MIS-III Co-op. Bk'!C22</f>
        <v>0.1149487317862925</v>
      </c>
      <c r="F22" s="58">
        <f>'MIS-II Co-op. Bk'!D22/'MIS-III Co-op. Bk'!D22</f>
        <v>0.14486093657016091</v>
      </c>
    </row>
    <row r="23" spans="1:6" ht="20.100000000000001" customHeight="1" x14ac:dyDescent="0.25">
      <c r="A23" s="32" t="s">
        <v>34</v>
      </c>
      <c r="B23" s="8" t="s">
        <v>35</v>
      </c>
      <c r="C23" s="61">
        <f>'MIS-I Co-op. Bk'!C23</f>
        <v>4494</v>
      </c>
      <c r="D23" s="61">
        <f>'MIS-I Co-op. Bk'!D23</f>
        <v>28392.89</v>
      </c>
      <c r="E23" s="58">
        <f>'MIS-II Co-op. Bk'!C23/'MIS-III Co-op. Bk'!C23</f>
        <v>0.30129060970182464</v>
      </c>
      <c r="F23" s="58">
        <f>'MIS-II Co-op. Bk'!D23/'MIS-III Co-op. Bk'!D23</f>
        <v>0.11198155594587236</v>
      </c>
    </row>
    <row r="24" spans="1:6" ht="20.100000000000001" customHeight="1" x14ac:dyDescent="0.25">
      <c r="A24" s="32" t="s">
        <v>36</v>
      </c>
      <c r="B24" s="8" t="s">
        <v>37</v>
      </c>
      <c r="C24" s="61">
        <f>'MIS-I Co-op. Bk'!C24</f>
        <v>1886</v>
      </c>
      <c r="D24" s="61">
        <f>'MIS-I Co-op. Bk'!D24</f>
        <v>6088.63</v>
      </c>
      <c r="E24" s="58">
        <f>'MIS-II Co-op. Bk'!C24/'MIS-III Co-op. Bk'!C24</f>
        <v>1.5906680805938495E-3</v>
      </c>
      <c r="F24" s="58">
        <f>'MIS-II Co-op. Bk'!D24/'MIS-III Co-op. Bk'!D24</f>
        <v>9.5259524720667853E-5</v>
      </c>
    </row>
    <row r="25" spans="1:6" ht="20.100000000000001" customHeight="1" x14ac:dyDescent="0.25">
      <c r="A25" s="32" t="s">
        <v>38</v>
      </c>
      <c r="B25" s="8" t="s">
        <v>39</v>
      </c>
      <c r="C25" s="61">
        <f>'MIS-I Co-op. Bk'!C25</f>
        <v>487</v>
      </c>
      <c r="D25" s="61">
        <f>'MIS-I Co-op. Bk'!D25</f>
        <v>1940.1</v>
      </c>
      <c r="E25" s="58">
        <f>'MIS-II Co-op. Bk'!C25/'MIS-III Co-op. Bk'!C25</f>
        <v>8.8295687885010271E-2</v>
      </c>
      <c r="F25" s="58">
        <f>'MIS-II Co-op. Bk'!D25/'MIS-III Co-op. Bk'!D25</f>
        <v>6.9620122674088958E-2</v>
      </c>
    </row>
    <row r="26" spans="1:6" ht="20.100000000000001" customHeight="1" x14ac:dyDescent="0.25">
      <c r="A26" s="32" t="s">
        <v>40</v>
      </c>
      <c r="B26" s="8" t="s">
        <v>41</v>
      </c>
      <c r="C26" s="61">
        <f>'MIS-I Co-op. Bk'!C26</f>
        <v>10694</v>
      </c>
      <c r="D26" s="61">
        <f>'MIS-I Co-op. Bk'!D26</f>
        <v>25983.13</v>
      </c>
      <c r="E26" s="58">
        <f>'MIS-II Co-op. Bk'!C26/'MIS-III Co-op. Bk'!C26</f>
        <v>2.5175799513746027</v>
      </c>
      <c r="F26" s="58">
        <f>'MIS-II Co-op. Bk'!D26/'MIS-III Co-op. Bk'!D26</f>
        <v>2.8263534839720998</v>
      </c>
    </row>
    <row r="27" spans="1:6" ht="20.100000000000001" customHeight="1" x14ac:dyDescent="0.25">
      <c r="A27" s="18">
        <v>2</v>
      </c>
      <c r="B27" s="8" t="s">
        <v>60</v>
      </c>
      <c r="C27" s="60">
        <f>'MIS-I Co-op. Bk'!C27</f>
        <v>1575222</v>
      </c>
      <c r="D27" s="60">
        <f>'MIS-I Co-op. Bk'!D27</f>
        <v>2419039.4700000002</v>
      </c>
      <c r="E27" s="57">
        <f>'MIS-II Co-op. Bk'!C27/'MIS-III Co-op. Bk'!C27</f>
        <v>0.59735072262830258</v>
      </c>
      <c r="F27" s="57">
        <f>'MIS-II Co-op. Bk'!D27/'MIS-III Co-op. Bk'!D27</f>
        <v>0.68803806661327438</v>
      </c>
    </row>
    <row r="28" spans="1:6" ht="20.100000000000001" customHeight="1" x14ac:dyDescent="0.25">
      <c r="A28" s="18">
        <v>3</v>
      </c>
      <c r="B28" s="63" t="s">
        <v>43</v>
      </c>
      <c r="C28" s="61">
        <f>'MIS-I Co-op. Bk'!C28</f>
        <v>238986</v>
      </c>
      <c r="D28" s="61">
        <f>'MIS-I Co-op. Bk'!D28</f>
        <v>391697.61</v>
      </c>
      <c r="E28" s="58">
        <f>'MIS-II Co-op. Bk'!C28/'MIS-III Co-op. Bk'!C28</f>
        <v>1.3872904688977596</v>
      </c>
      <c r="F28" s="58">
        <f>'MIS-II Co-op. Bk'!D28/'MIS-III Co-op. Bk'!D28</f>
        <v>1.4379307037385294</v>
      </c>
    </row>
    <row r="29" spans="1:6" ht="20.100000000000001" customHeight="1" x14ac:dyDescent="0.25">
      <c r="A29" s="18">
        <v>4</v>
      </c>
      <c r="B29" s="14" t="s">
        <v>44</v>
      </c>
      <c r="C29" s="27"/>
      <c r="D29" s="27"/>
      <c r="E29" s="27"/>
      <c r="F29" s="28"/>
    </row>
    <row r="30" spans="1:6" ht="15.75" x14ac:dyDescent="0.25">
      <c r="A30" s="32" t="s">
        <v>45</v>
      </c>
      <c r="B30" s="8" t="s">
        <v>46</v>
      </c>
      <c r="C30" s="61">
        <f>'MIS-I Co-op. Bk'!C30</f>
        <v>754</v>
      </c>
      <c r="D30" s="61">
        <f>'MIS-I Co-op. Bk'!D30</f>
        <v>2940.96</v>
      </c>
      <c r="E30" s="58">
        <f>'MIS-II Co-op. Bk'!C30/'MIS-III Co-op. Bk'!C30</f>
        <v>2.0039787798408488</v>
      </c>
      <c r="F30" s="58">
        <f>'MIS-II Co-op. Bk'!D30/'MIS-III Co-op. Bk'!D30</f>
        <v>0.34970553832762091</v>
      </c>
    </row>
    <row r="31" spans="1:6" ht="20.100000000000001" customHeight="1" x14ac:dyDescent="0.25">
      <c r="A31" s="32" t="s">
        <v>47</v>
      </c>
      <c r="B31" s="8" t="s">
        <v>33</v>
      </c>
      <c r="C31" s="61">
        <f>'MIS-I Co-op. Bk'!C31</f>
        <v>206</v>
      </c>
      <c r="D31" s="61">
        <f>'MIS-I Co-op. Bk'!D31</f>
        <v>1305.74</v>
      </c>
      <c r="E31" s="58">
        <f>'MIS-II Co-op. Bk'!C31/'MIS-III Co-op. Bk'!C31</f>
        <v>1.4563106796116505E-2</v>
      </c>
      <c r="F31" s="58">
        <f>'MIS-II Co-op. Bk'!D31/'MIS-III Co-op. Bk'!D31</f>
        <v>1.7369460995297684E-2</v>
      </c>
    </row>
    <row r="32" spans="1:6" ht="20.100000000000001" customHeight="1" x14ac:dyDescent="0.25">
      <c r="A32" s="32" t="s">
        <v>48</v>
      </c>
      <c r="B32" s="8" t="s">
        <v>49</v>
      </c>
      <c r="C32" s="61">
        <f>'MIS-I Co-op. Bk'!C32</f>
        <v>1218</v>
      </c>
      <c r="D32" s="61">
        <f>'MIS-I Co-op. Bk'!D32</f>
        <v>21466.49</v>
      </c>
      <c r="E32" s="58">
        <f>'MIS-II Co-op. Bk'!C32/'MIS-III Co-op. Bk'!C32</f>
        <v>3.2019704433497539E-2</v>
      </c>
      <c r="F32" s="58">
        <f>'MIS-II Co-op. Bk'!D32/'MIS-III Co-op. Bk'!D32</f>
        <v>1.8349529895199446E-2</v>
      </c>
    </row>
    <row r="33" spans="1:9" ht="20.100000000000001" customHeight="1" x14ac:dyDescent="0.25">
      <c r="A33" s="32" t="s">
        <v>50</v>
      </c>
      <c r="B33" s="8" t="s">
        <v>86</v>
      </c>
      <c r="C33" s="61">
        <f>'MIS-I Co-op. Bk'!C33</f>
        <v>3317</v>
      </c>
      <c r="D33" s="61">
        <f>'MIS-I Co-op. Bk'!D33</f>
        <v>9302.08</v>
      </c>
      <c r="E33" s="58">
        <f>'MIS-II Co-op. Bk'!C33/'MIS-III Co-op. Bk'!C33</f>
        <v>2.0198974977389206E-2</v>
      </c>
      <c r="F33" s="58">
        <f>'MIS-II Co-op. Bk'!D33/'MIS-III Co-op. Bk'!D33</f>
        <v>0.13538047404451478</v>
      </c>
    </row>
    <row r="34" spans="1:9" ht="20.100000000000001" customHeight="1" x14ac:dyDescent="0.25">
      <c r="A34" s="32" t="s">
        <v>52</v>
      </c>
      <c r="B34" s="8" t="s">
        <v>41</v>
      </c>
      <c r="C34" s="61">
        <f>'MIS-I Co-op. Bk'!C34</f>
        <v>43979</v>
      </c>
      <c r="D34" s="61">
        <f>'MIS-I Co-op. Bk'!D34</f>
        <v>941493.34</v>
      </c>
      <c r="E34" s="58">
        <f>'MIS-II Co-op. Bk'!C34/'MIS-III Co-op. Bk'!C34</f>
        <v>1.0765365287978352</v>
      </c>
      <c r="F34" s="58">
        <f>'MIS-II Co-op. Bk'!D34/'MIS-III Co-op. Bk'!D34</f>
        <v>0.26877856618720214</v>
      </c>
    </row>
    <row r="35" spans="1:9" ht="20.100000000000001" customHeight="1" x14ac:dyDescent="0.25">
      <c r="A35" s="18">
        <v>5</v>
      </c>
      <c r="B35" s="8" t="s">
        <v>87</v>
      </c>
      <c r="C35" s="60">
        <f>'MIS-I Co-op. Bk'!C35</f>
        <v>49474</v>
      </c>
      <c r="D35" s="60">
        <f>'MIS-I Co-op. Bk'!D35</f>
        <v>976508.61</v>
      </c>
      <c r="E35" s="57">
        <f>'MIS-II Co-op. Bk'!C35/'MIS-III Co-op. Bk'!C35</f>
        <v>0.9897117677972268</v>
      </c>
      <c r="F35" s="57">
        <f>'MIS-II Co-op. Bk'!D35/'MIS-III Co-op. Bk'!D35</f>
        <v>0.26191023548681258</v>
      </c>
    </row>
    <row r="36" spans="1:9" s="65" customFormat="1" ht="20.100000000000001" customHeight="1" x14ac:dyDescent="0.25">
      <c r="A36" s="64"/>
      <c r="B36" s="53" t="s">
        <v>88</v>
      </c>
      <c r="C36" s="62">
        <f>'MIS-I Co-op. Bk'!C36</f>
        <v>1624696</v>
      </c>
      <c r="D36" s="62">
        <f>'MIS-I Co-op. Bk'!D36</f>
        <v>3395548.08</v>
      </c>
      <c r="E36" s="59">
        <f>'MIS-II Co-op. Bk'!C36/'MIS-III Co-op. Bk'!C36</f>
        <v>0.60929860109214273</v>
      </c>
      <c r="F36" s="59">
        <f>'MIS-II Co-op. Bk'!D36/'MIS-III Co-op. Bk'!D36</f>
        <v>0.56549010491407925</v>
      </c>
    </row>
    <row r="38" spans="1:9" ht="39" customHeight="1" x14ac:dyDescent="0.25">
      <c r="A38" s="78"/>
      <c r="B38" s="78"/>
      <c r="C38" s="78"/>
      <c r="D38" s="78"/>
      <c r="E38" s="78"/>
      <c r="F38" s="25"/>
      <c r="G38" s="25"/>
      <c r="H38" s="25"/>
      <c r="I38" s="4"/>
    </row>
    <row r="39" spans="1:9" x14ac:dyDescent="0.25">
      <c r="A39" s="3"/>
      <c r="B39" s="3"/>
      <c r="C39" s="3"/>
      <c r="D39" s="3"/>
      <c r="E39" s="3"/>
      <c r="F39" s="4"/>
      <c r="G39" s="4"/>
      <c r="H39" s="4"/>
      <c r="I39" s="4"/>
    </row>
  </sheetData>
  <mergeCells count="11">
    <mergeCell ref="A1:F1"/>
    <mergeCell ref="A5:F5"/>
    <mergeCell ref="C8:D8"/>
    <mergeCell ref="E8:F8"/>
    <mergeCell ref="A38:E38"/>
    <mergeCell ref="A7:F7"/>
    <mergeCell ref="A4:F4"/>
    <mergeCell ref="A6:B6"/>
    <mergeCell ref="C6:F6"/>
    <mergeCell ref="A8:A9"/>
    <mergeCell ref="B8:B9"/>
  </mergeCells>
  <printOptions horizontalCentered="1" verticalCentered="1"/>
  <pageMargins left="0.78740157480314965" right="0.78740157480314965" top="0.78740157480314965" bottom="0.78740157480314965" header="0" footer="0"/>
  <pageSetup paperSize="9"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8.7109375" style="1" customWidth="1"/>
    <col min="2" max="2" width="45.42578125" style="1" customWidth="1"/>
    <col min="3" max="4" width="10" style="1" customWidth="1"/>
    <col min="5" max="5" width="12.85546875" style="1" customWidth="1"/>
    <col min="6" max="6" width="10.28515625" style="1" customWidth="1"/>
    <col min="7" max="7" width="9.140625" style="1" customWidth="1"/>
    <col min="8" max="8" width="9.85546875" style="1" bestFit="1" customWidth="1"/>
    <col min="9" max="10" width="9.140625" style="1" customWidth="1"/>
    <col min="11" max="16384" width="9.140625" style="1"/>
  </cols>
  <sheetData>
    <row r="1" spans="1:6" ht="22.5" x14ac:dyDescent="0.45">
      <c r="A1" s="80" t="s">
        <v>79</v>
      </c>
      <c r="B1" s="80"/>
      <c r="C1" s="80"/>
      <c r="D1" s="80"/>
      <c r="E1" s="80"/>
      <c r="F1" s="80"/>
    </row>
    <row r="2" spans="1:6" ht="22.5" x14ac:dyDescent="0.45">
      <c r="A2" s="72"/>
      <c r="B2" s="72"/>
      <c r="C2" s="72"/>
      <c r="D2" s="72"/>
      <c r="E2" s="72"/>
      <c r="F2" s="72"/>
    </row>
    <row r="3" spans="1:6" ht="22.5" x14ac:dyDescent="0.45">
      <c r="A3" s="72"/>
      <c r="B3" s="72"/>
      <c r="C3" s="72"/>
      <c r="D3" s="72"/>
      <c r="E3" s="72"/>
      <c r="F3" s="72"/>
    </row>
    <row r="4" spans="1:6" ht="16.5" x14ac:dyDescent="0.25">
      <c r="A4" s="91" t="s">
        <v>80</v>
      </c>
      <c r="B4" s="91"/>
      <c r="C4" s="91"/>
      <c r="D4" s="91"/>
      <c r="E4" s="91"/>
      <c r="F4" s="91"/>
    </row>
    <row r="5" spans="1:6" ht="41.25" customHeight="1" x14ac:dyDescent="0.25">
      <c r="A5" s="93" t="str">
        <f>'MIS-III'!A6:F6</f>
        <v>Statement showing Achievement vis-à-vis Targets of Annual Credit Plans ( ACP)  for the quarter ended  SEPTEMBER  2021</v>
      </c>
      <c r="B5" s="93"/>
      <c r="C5" s="93"/>
      <c r="D5" s="93"/>
      <c r="E5" s="93"/>
      <c r="F5" s="93"/>
    </row>
    <row r="6" spans="1:6" ht="15.75" x14ac:dyDescent="0.25">
      <c r="A6" s="82" t="s">
        <v>2</v>
      </c>
      <c r="B6" s="82"/>
      <c r="C6" s="83" t="s">
        <v>3</v>
      </c>
      <c r="D6" s="83"/>
      <c r="E6" s="83"/>
      <c r="F6" s="83"/>
    </row>
    <row r="7" spans="1:6" ht="15.75" x14ac:dyDescent="0.25">
      <c r="A7" s="88" t="s">
        <v>65</v>
      </c>
      <c r="B7" s="89"/>
      <c r="C7" s="89"/>
      <c r="D7" s="89"/>
      <c r="E7" s="89"/>
      <c r="F7" s="90"/>
    </row>
    <row r="8" spans="1:6" x14ac:dyDescent="0.25">
      <c r="A8" s="86" t="s">
        <v>58</v>
      </c>
      <c r="B8" s="84" t="s">
        <v>68</v>
      </c>
      <c r="C8" s="95" t="s">
        <v>6</v>
      </c>
      <c r="D8" s="96"/>
      <c r="E8" s="97" t="s">
        <v>82</v>
      </c>
      <c r="F8" s="97"/>
    </row>
    <row r="9" spans="1:6" ht="15.75" x14ac:dyDescent="0.25">
      <c r="A9" s="87"/>
      <c r="B9" s="85"/>
      <c r="C9" s="24" t="s">
        <v>7</v>
      </c>
      <c r="D9" s="24" t="s">
        <v>8</v>
      </c>
      <c r="E9" s="24" t="s">
        <v>71</v>
      </c>
      <c r="F9" s="24" t="s">
        <v>8</v>
      </c>
    </row>
    <row r="10" spans="1:6" ht="15.75" x14ac:dyDescent="0.25">
      <c r="A10" s="18">
        <v>1</v>
      </c>
      <c r="B10" s="14" t="s">
        <v>9</v>
      </c>
      <c r="C10" s="27"/>
      <c r="D10" s="27"/>
      <c r="E10" s="27"/>
      <c r="F10" s="28"/>
    </row>
    <row r="11" spans="1:6" x14ac:dyDescent="0.25">
      <c r="A11" s="56" t="s">
        <v>10</v>
      </c>
      <c r="B11" s="8" t="s">
        <v>83</v>
      </c>
      <c r="C11" s="60">
        <f>'MIS-I Finicial'!C11</f>
        <v>19356</v>
      </c>
      <c r="D11" s="60">
        <f>'MIS-I Finicial'!D11</f>
        <v>29255.360000000001</v>
      </c>
      <c r="E11" s="57">
        <f>'MIS-II Financial'!C11/'MIS-III Financial'!C11</f>
        <v>4.3241372184335605</v>
      </c>
      <c r="F11" s="57">
        <f>'MIS-II Financial'!D11/'MIS-III Financial'!D11</f>
        <v>1.5156385017993286</v>
      </c>
    </row>
    <row r="12" spans="1:6" x14ac:dyDescent="0.25">
      <c r="A12" s="33" t="s">
        <v>12</v>
      </c>
      <c r="B12" s="6" t="s">
        <v>13</v>
      </c>
      <c r="C12" s="61">
        <f>'MIS-I Finicial'!C12</f>
        <v>12248</v>
      </c>
      <c r="D12" s="61">
        <f>'MIS-I Finicial'!D12</f>
        <v>17475.259999999998</v>
      </c>
      <c r="E12" s="73">
        <f>'MIS-II Financial'!C12/'MIS-III Financial'!C12</f>
        <v>6.7768615284128018</v>
      </c>
      <c r="F12" s="73">
        <f>'MIS-II Financial'!D12/'MIS-III Financial'!D12</f>
        <v>2.4766561413106301</v>
      </c>
    </row>
    <row r="13" spans="1:6" x14ac:dyDescent="0.25">
      <c r="A13" s="33" t="s">
        <v>14</v>
      </c>
      <c r="B13" s="6" t="s">
        <v>15</v>
      </c>
      <c r="C13" s="61">
        <f>'MIS-I Finicial'!C13</f>
        <v>1587</v>
      </c>
      <c r="D13" s="61">
        <f>'MIS-I Finicial'!D13</f>
        <v>7017.36</v>
      </c>
      <c r="E13" s="73">
        <f>'MIS-II Financial'!C13/'MIS-III Financial'!C13</f>
        <v>6.3011972274732201E-4</v>
      </c>
      <c r="F13" s="73">
        <f>'MIS-II Financial'!D13/'MIS-III Financial'!D13</f>
        <v>4.1326082743367879E-4</v>
      </c>
    </row>
    <row r="14" spans="1:6" x14ac:dyDescent="0.25">
      <c r="A14" s="33" t="s">
        <v>16</v>
      </c>
      <c r="B14" s="6" t="s">
        <v>17</v>
      </c>
      <c r="C14" s="61">
        <f>'MIS-I Finicial'!C14</f>
        <v>5521</v>
      </c>
      <c r="D14" s="61">
        <f>'MIS-I Finicial'!D14</f>
        <v>4762.74</v>
      </c>
      <c r="E14" s="73">
        <f>'MIS-II Financial'!C14/'MIS-III Financial'!C14</f>
        <v>0.12570186560405724</v>
      </c>
      <c r="F14" s="73">
        <f>'MIS-II Financial'!D14/'MIS-III Financial'!D14</f>
        <v>0.22202345708562721</v>
      </c>
    </row>
    <row r="15" spans="1:6" ht="30" x14ac:dyDescent="0.25">
      <c r="A15" s="56" t="s">
        <v>18</v>
      </c>
      <c r="B15" s="12" t="s">
        <v>19</v>
      </c>
      <c r="C15" s="60">
        <f>'MIS-I Finicial'!C15</f>
        <v>27446</v>
      </c>
      <c r="D15" s="60">
        <f>'MIS-I Finicial'!D15</f>
        <v>107256.62</v>
      </c>
      <c r="E15" s="57">
        <f>'MIS-II Financial'!C15/'MIS-III Financial'!C15</f>
        <v>0.20564016614442907</v>
      </c>
      <c r="F15" s="57">
        <f>'MIS-II Financial'!D15/'MIS-III Financial'!D15</f>
        <v>0.31947855526306906</v>
      </c>
    </row>
    <row r="16" spans="1:6" ht="25.5" x14ac:dyDescent="0.25">
      <c r="A16" s="33" t="s">
        <v>20</v>
      </c>
      <c r="B16" s="7" t="s">
        <v>21</v>
      </c>
      <c r="C16" s="61">
        <f>'MIS-I Finicial'!C16</f>
        <v>21471</v>
      </c>
      <c r="D16" s="61">
        <f>'MIS-I Finicial'!D16</f>
        <v>59584.05</v>
      </c>
      <c r="E16" s="73">
        <f>'MIS-II Financial'!C16/'MIS-III Financial'!C16</f>
        <v>0.24800894229425738</v>
      </c>
      <c r="F16" s="73">
        <f>'MIS-II Financial'!D16/'MIS-III Financial'!D16</f>
        <v>0.43727893622538244</v>
      </c>
    </row>
    <row r="17" spans="1:6" ht="25.5" x14ac:dyDescent="0.25">
      <c r="A17" s="33" t="s">
        <v>22</v>
      </c>
      <c r="B17" s="7" t="s">
        <v>85</v>
      </c>
      <c r="C17" s="61">
        <f>'MIS-I Finicial'!C17</f>
        <v>3258</v>
      </c>
      <c r="D17" s="61">
        <f>'MIS-I Finicial'!D17</f>
        <v>20926.75</v>
      </c>
      <c r="E17" s="73">
        <f>'MIS-II Financial'!C17/'MIS-III Financial'!C17</f>
        <v>9.515039901780234E-2</v>
      </c>
      <c r="F17" s="73">
        <f>'MIS-II Financial'!D17/'MIS-III Financial'!D17</f>
        <v>0.26768705126214054</v>
      </c>
    </row>
    <row r="18" spans="1:6" ht="25.5" x14ac:dyDescent="0.25">
      <c r="A18" s="33" t="s">
        <v>24</v>
      </c>
      <c r="B18" s="7" t="s">
        <v>25</v>
      </c>
      <c r="C18" s="61">
        <f>'MIS-I Finicial'!C18</f>
        <v>279</v>
      </c>
      <c r="D18" s="61">
        <f>'MIS-I Finicial'!D18</f>
        <v>18170.2</v>
      </c>
      <c r="E18" s="73">
        <f>'MIS-II Financial'!C18/'MIS-III Financial'!C18</f>
        <v>3.2258064516129031E-2</v>
      </c>
      <c r="F18" s="73">
        <f>'MIS-II Financial'!D18/'MIS-III Financial'!D18</f>
        <v>0.14361537022157159</v>
      </c>
    </row>
    <row r="19" spans="1:6" x14ac:dyDescent="0.25">
      <c r="A19" s="33" t="s">
        <v>26</v>
      </c>
      <c r="B19" s="6" t="s">
        <v>27</v>
      </c>
      <c r="C19" s="61">
        <f>'MIS-I Finicial'!C19</f>
        <v>111</v>
      </c>
      <c r="D19" s="61">
        <f>'MIS-I Finicial'!D19</f>
        <v>1670.48</v>
      </c>
      <c r="E19" s="73">
        <f>'MIS-II Financial'!C19/'MIS-III Financial'!C19</f>
        <v>0</v>
      </c>
      <c r="F19" s="73">
        <f>'MIS-II Financial'!D19/'MIS-III Financial'!D19</f>
        <v>0</v>
      </c>
    </row>
    <row r="20" spans="1:6" x14ac:dyDescent="0.25">
      <c r="A20" s="33" t="s">
        <v>28</v>
      </c>
      <c r="B20" s="6" t="s">
        <v>29</v>
      </c>
      <c r="C20" s="61">
        <f>'MIS-I Finicial'!C20</f>
        <v>2327</v>
      </c>
      <c r="D20" s="61">
        <f>'MIS-I Finicial'!D20</f>
        <v>6905.14</v>
      </c>
      <c r="E20" s="73">
        <f>'MIS-II Financial'!C20/'MIS-III Financial'!C20</f>
        <v>0</v>
      </c>
      <c r="F20" s="73">
        <f>'MIS-II Financial'!D20/'MIS-III Financial'!D20</f>
        <v>0</v>
      </c>
    </row>
    <row r="21" spans="1:6" ht="15.75" x14ac:dyDescent="0.25">
      <c r="A21" s="32" t="s">
        <v>30</v>
      </c>
      <c r="B21" s="8" t="s">
        <v>31</v>
      </c>
      <c r="C21" s="61">
        <f>'MIS-I Finicial'!C21</f>
        <v>162</v>
      </c>
      <c r="D21" s="61">
        <f>'MIS-I Finicial'!D21</f>
        <v>903</v>
      </c>
      <c r="E21" s="73">
        <f>'MIS-II Financial'!C21/'MIS-III Financial'!C21</f>
        <v>0</v>
      </c>
      <c r="F21" s="73">
        <f>'MIS-II Financial'!D21/'MIS-III Financial'!D21</f>
        <v>0</v>
      </c>
    </row>
    <row r="22" spans="1:6" ht="15.75" x14ac:dyDescent="0.25">
      <c r="A22" s="32" t="s">
        <v>32</v>
      </c>
      <c r="B22" s="8" t="s">
        <v>33</v>
      </c>
      <c r="C22" s="61">
        <f>'MIS-I Finicial'!C22</f>
        <v>329</v>
      </c>
      <c r="D22" s="61">
        <f>'MIS-I Finicial'!D22</f>
        <v>1336.4</v>
      </c>
      <c r="E22" s="73">
        <f>'MIS-II Financial'!C22/'MIS-III Financial'!C22</f>
        <v>0</v>
      </c>
      <c r="F22" s="73">
        <f>'MIS-II Financial'!D22/'MIS-III Financial'!D22</f>
        <v>0</v>
      </c>
    </row>
    <row r="23" spans="1:6" ht="15.75" x14ac:dyDescent="0.25">
      <c r="A23" s="32" t="s">
        <v>34</v>
      </c>
      <c r="B23" s="8" t="s">
        <v>35</v>
      </c>
      <c r="C23" s="61">
        <f>'MIS-I Finicial'!C23</f>
        <v>3951</v>
      </c>
      <c r="D23" s="61">
        <f>'MIS-I Finicial'!D23</f>
        <v>22835.53</v>
      </c>
      <c r="E23" s="73">
        <f>'MIS-II Financial'!C23/'MIS-III Financial'!C23</f>
        <v>0.9362186788154897</v>
      </c>
      <c r="F23" s="73">
        <f>'MIS-II Financial'!D23/'MIS-III Financial'!D23</f>
        <v>0.95005458598946468</v>
      </c>
    </row>
    <row r="24" spans="1:6" ht="15.75" x14ac:dyDescent="0.25">
      <c r="A24" s="32" t="s">
        <v>36</v>
      </c>
      <c r="B24" s="8" t="s">
        <v>37</v>
      </c>
      <c r="C24" s="61">
        <f>'MIS-I Finicial'!C24</f>
        <v>98</v>
      </c>
      <c r="D24" s="61">
        <f>'MIS-I Finicial'!D24</f>
        <v>174.33</v>
      </c>
      <c r="E24" s="73">
        <f>'MIS-II Financial'!C24/'MIS-III Financial'!C24</f>
        <v>0</v>
      </c>
      <c r="F24" s="73">
        <f>'MIS-II Financial'!D24/'MIS-III Financial'!D24</f>
        <v>0</v>
      </c>
    </row>
    <row r="25" spans="1:6" ht="15.75" x14ac:dyDescent="0.25">
      <c r="A25" s="32" t="s">
        <v>38</v>
      </c>
      <c r="B25" s="8" t="s">
        <v>39</v>
      </c>
      <c r="C25" s="61">
        <f>'MIS-I Finicial'!C25</f>
        <v>1</v>
      </c>
      <c r="D25" s="61">
        <f>'MIS-I Finicial'!D25</f>
        <v>3.14</v>
      </c>
      <c r="E25" s="73">
        <f>'MIS-II Financial'!C25/'MIS-III Financial'!C25</f>
        <v>0</v>
      </c>
      <c r="F25" s="73">
        <f>'MIS-II Financial'!D25/'MIS-III Financial'!D25</f>
        <v>0</v>
      </c>
    </row>
    <row r="26" spans="1:6" ht="15.75" x14ac:dyDescent="0.25">
      <c r="A26" s="32" t="s">
        <v>40</v>
      </c>
      <c r="B26" s="8" t="s">
        <v>41</v>
      </c>
      <c r="C26" s="61">
        <f>'MIS-I Finicial'!C26</f>
        <v>5067</v>
      </c>
      <c r="D26" s="61">
        <f>'MIS-I Finicial'!D26</f>
        <v>11749.98</v>
      </c>
      <c r="E26" s="73">
        <f>'MIS-II Financial'!C26/'MIS-III Financial'!C26</f>
        <v>20.048944148411287</v>
      </c>
      <c r="F26" s="73">
        <f>'MIS-II Financial'!D26/'MIS-III Financial'!D26</f>
        <v>3.5011914913897728</v>
      </c>
    </row>
    <row r="27" spans="1:6" ht="15.75" x14ac:dyDescent="0.25">
      <c r="A27" s="18">
        <v>2</v>
      </c>
      <c r="B27" s="8" t="s">
        <v>60</v>
      </c>
      <c r="C27" s="60">
        <f>'MIS-I Finicial'!C27</f>
        <v>56410</v>
      </c>
      <c r="D27" s="60">
        <f>'MIS-I Finicial'!D27</f>
        <v>173514.36</v>
      </c>
      <c r="E27" s="57">
        <f>'MIS-II Financial'!C27/'MIS-III Financial'!C27</f>
        <v>3.4502570466229394</v>
      </c>
      <c r="F27" s="57">
        <f>'MIS-II Financial'!D27/'MIS-III Financial'!D27</f>
        <v>0.81515253262035481</v>
      </c>
    </row>
    <row r="28" spans="1:6" ht="15.75" x14ac:dyDescent="0.25">
      <c r="A28" s="18">
        <v>3</v>
      </c>
      <c r="B28" s="63" t="s">
        <v>43</v>
      </c>
      <c r="C28" s="61">
        <f>'MIS-I Finicial'!C28</f>
        <v>10293</v>
      </c>
      <c r="D28" s="61">
        <f>'MIS-I Finicial'!D28</f>
        <v>23078.53</v>
      </c>
      <c r="E28" s="73">
        <f>'MIS-II Financial'!C28/'MIS-III Financial'!C28</f>
        <v>11.702419119790148</v>
      </c>
      <c r="F28" s="73">
        <f>'MIS-II Financial'!D28/'MIS-III Financial'!D28</f>
        <v>2.5157035565090151</v>
      </c>
    </row>
    <row r="29" spans="1:6" ht="15.75" x14ac:dyDescent="0.25">
      <c r="A29" s="18">
        <v>4</v>
      </c>
      <c r="B29" s="14" t="s">
        <v>44</v>
      </c>
      <c r="C29" s="27"/>
      <c r="D29" s="27"/>
      <c r="E29" s="27"/>
      <c r="F29" s="28"/>
    </row>
    <row r="30" spans="1:6" ht="15.75" x14ac:dyDescent="0.25">
      <c r="A30" s="32" t="s">
        <v>45</v>
      </c>
      <c r="B30" s="8" t="s">
        <v>46</v>
      </c>
      <c r="C30" s="61">
        <f>'MIS-I Finicial'!C30</f>
        <v>79</v>
      </c>
      <c r="D30" s="61">
        <f>'MIS-I Finicial'!D30</f>
        <v>213.86</v>
      </c>
      <c r="E30" s="73">
        <f>'MIS-II Financial'!C30/'MIS-III Financial'!C30</f>
        <v>0</v>
      </c>
      <c r="F30" s="73">
        <f>'MIS-II Financial'!D30/'MIS-III Financial'!D30</f>
        <v>0</v>
      </c>
    </row>
    <row r="31" spans="1:6" ht="20.100000000000001" customHeight="1" x14ac:dyDescent="0.25">
      <c r="A31" s="32" t="s">
        <v>47</v>
      </c>
      <c r="B31" s="8" t="s">
        <v>33</v>
      </c>
      <c r="C31" s="61">
        <f>'MIS-I Finicial'!C31</f>
        <v>5</v>
      </c>
      <c r="D31" s="61">
        <f>'MIS-I Finicial'!D31</f>
        <v>72</v>
      </c>
      <c r="E31" s="73">
        <f>'MIS-II Financial'!C31/'MIS-III Financial'!C31</f>
        <v>0</v>
      </c>
      <c r="F31" s="73">
        <f>'MIS-II Financial'!D31/'MIS-III Financial'!D31</f>
        <v>0</v>
      </c>
    </row>
    <row r="32" spans="1:6" ht="20.100000000000001" customHeight="1" x14ac:dyDescent="0.25">
      <c r="A32" s="32" t="s">
        <v>48</v>
      </c>
      <c r="B32" s="8" t="s">
        <v>49</v>
      </c>
      <c r="C32" s="61">
        <f>'MIS-I Finicial'!C32</f>
        <v>99</v>
      </c>
      <c r="D32" s="61">
        <f>'MIS-I Finicial'!D32</f>
        <v>1313.05</v>
      </c>
      <c r="E32" s="73">
        <f>'MIS-II Financial'!C32/'MIS-III Financial'!C32</f>
        <v>3.5858585858585861</v>
      </c>
      <c r="F32" s="73">
        <f>'MIS-II Financial'!D32/'MIS-III Financial'!D32</f>
        <v>3.2220859830166408</v>
      </c>
    </row>
    <row r="33" spans="1:9" ht="20.100000000000001" customHeight="1" x14ac:dyDescent="0.25">
      <c r="A33" s="32" t="s">
        <v>50</v>
      </c>
      <c r="B33" s="8" t="s">
        <v>86</v>
      </c>
      <c r="C33" s="61">
        <f>'MIS-I Finicial'!C33</f>
        <v>12185</v>
      </c>
      <c r="D33" s="61">
        <f>'MIS-I Finicial'!D33</f>
        <v>9436.94</v>
      </c>
      <c r="E33" s="73">
        <f>'MIS-II Financial'!C33/'MIS-III Financial'!C33</f>
        <v>3.775133360689372E-3</v>
      </c>
      <c r="F33" s="73">
        <f>'MIS-II Financial'!D33/'MIS-III Financial'!D33</f>
        <v>8.3067180675091713E-3</v>
      </c>
    </row>
    <row r="34" spans="1:9" ht="20.100000000000001" customHeight="1" x14ac:dyDescent="0.25">
      <c r="A34" s="32" t="s">
        <v>52</v>
      </c>
      <c r="B34" s="8" t="s">
        <v>41</v>
      </c>
      <c r="C34" s="61">
        <f>'MIS-I Finicial'!C34</f>
        <v>156074</v>
      </c>
      <c r="D34" s="61">
        <f>'MIS-I Finicial'!D34</f>
        <v>386287.29</v>
      </c>
      <c r="E34" s="73">
        <f>'MIS-II Financial'!C34/'MIS-III Financial'!C34</f>
        <v>8.6721683304073705E-2</v>
      </c>
      <c r="F34" s="73">
        <f>'MIS-II Financial'!D34/'MIS-III Financial'!D34</f>
        <v>9.8363655713342268E-2</v>
      </c>
    </row>
    <row r="35" spans="1:9" ht="20.100000000000001" customHeight="1" x14ac:dyDescent="0.25">
      <c r="A35" s="18">
        <v>5</v>
      </c>
      <c r="B35" s="8" t="s">
        <v>87</v>
      </c>
      <c r="C35" s="60">
        <f>'MIS-I Finicial'!C35</f>
        <v>168442</v>
      </c>
      <c r="D35" s="60">
        <f>'MIS-I Finicial'!D35</f>
        <v>397323.13999999996</v>
      </c>
      <c r="E35" s="57">
        <f>'MIS-II Financial'!C35/'MIS-III Financial'!C35</f>
        <v>8.273470987045986E-2</v>
      </c>
      <c r="F35" s="57">
        <f>'MIS-II Financial'!D35/'MIS-III Financial'!D35</f>
        <v>0.10647701012329663</v>
      </c>
    </row>
    <row r="36" spans="1:9" s="65" customFormat="1" ht="20.100000000000001" customHeight="1" x14ac:dyDescent="0.25">
      <c r="A36" s="64"/>
      <c r="B36" s="53" t="s">
        <v>88</v>
      </c>
      <c r="C36" s="60">
        <f>'MIS-I Finicial'!C36</f>
        <v>224852</v>
      </c>
      <c r="D36" s="60">
        <f>'MIS-I Finicial'!D36</f>
        <v>570837.5</v>
      </c>
      <c r="E36" s="57">
        <f>'MIS-II Financial'!C36/'MIS-III Financial'!C36</f>
        <v>0.92756568765232239</v>
      </c>
      <c r="F36" s="57">
        <f>'MIS-II Financial'!D36/'MIS-III Financial'!D36</f>
        <v>0.32188924168436722</v>
      </c>
      <c r="H36" s="65" t="s">
        <v>89</v>
      </c>
    </row>
    <row r="38" spans="1:9" ht="39" customHeight="1" x14ac:dyDescent="0.25">
      <c r="A38" s="78"/>
      <c r="B38" s="78"/>
      <c r="C38" s="78"/>
      <c r="D38" s="78"/>
      <c r="E38" s="78"/>
      <c r="F38" s="71"/>
      <c r="G38" s="71"/>
      <c r="H38" s="71"/>
      <c r="I38" s="4"/>
    </row>
    <row r="39" spans="1:9" x14ac:dyDescent="0.25">
      <c r="A39" s="3"/>
      <c r="B39" s="3"/>
      <c r="C39" s="3"/>
      <c r="D39" s="3"/>
      <c r="E39" s="3"/>
      <c r="F39" s="4"/>
      <c r="G39" s="4"/>
      <c r="H39" s="4"/>
      <c r="I39" s="4"/>
    </row>
  </sheetData>
  <mergeCells count="11">
    <mergeCell ref="A8:A9"/>
    <mergeCell ref="B8:B9"/>
    <mergeCell ref="C8:D8"/>
    <mergeCell ref="E8:F8"/>
    <mergeCell ref="A38:E38"/>
    <mergeCell ref="A7:F7"/>
    <mergeCell ref="A1:F1"/>
    <mergeCell ref="A4:F4"/>
    <mergeCell ref="A5:F5"/>
    <mergeCell ref="A6:B6"/>
    <mergeCell ref="C6:F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MIS-I </vt:lpstr>
      <vt:lpstr>MIS-I PB+PV+RRB</vt:lpstr>
      <vt:lpstr>MIS-I Pub Sec Bk</vt:lpstr>
      <vt:lpstr>MIS-I Pvt Sec Bk</vt:lpstr>
      <vt:lpstr>MIS-I RRBs</vt:lpstr>
      <vt:lpstr>MIS-I Co-op. Bk</vt:lpstr>
      <vt:lpstr>MIS-I Finicial</vt:lpstr>
      <vt:lpstr>MIS-II</vt:lpstr>
      <vt:lpstr>MIS-II PB+PV+RRB</vt:lpstr>
      <vt:lpstr>MIS-II Pub Sec Bk</vt:lpstr>
      <vt:lpstr>MIS-II Pvt Sec Bk</vt:lpstr>
      <vt:lpstr>MIS-II RRBs</vt:lpstr>
      <vt:lpstr>MIS-II Co-op. Bk</vt:lpstr>
      <vt:lpstr>MIS-II Financial</vt:lpstr>
      <vt:lpstr>MIS-III</vt:lpstr>
      <vt:lpstr>MIS-III PB+PV+RRB</vt:lpstr>
      <vt:lpstr>MIS-III Pub Sec Bk</vt:lpstr>
      <vt:lpstr>MIS-III Pvt Sec Bk</vt:lpstr>
      <vt:lpstr>MIS-III RRBs</vt:lpstr>
      <vt:lpstr>MIS-III Co-op. Bk</vt:lpstr>
      <vt:lpstr>MIS-III Financial</vt:lpstr>
      <vt:lpstr>'MIS-I '!Print_Area</vt:lpstr>
      <vt:lpstr>'MIS-I Co-op. Bk'!Print_Area</vt:lpstr>
      <vt:lpstr>'MIS-I Finicial'!Print_Area</vt:lpstr>
      <vt:lpstr>'MIS-I PB+PV+RRB'!Print_Area</vt:lpstr>
      <vt:lpstr>'MIS-I Pub Sec Bk'!Print_Area</vt:lpstr>
      <vt:lpstr>'MIS-I Pvt Sec Bk'!Print_Area</vt:lpstr>
      <vt:lpstr>'MIS-I RRBs'!Print_Area</vt:lpstr>
      <vt:lpstr>'MIS-II'!Print_Area</vt:lpstr>
      <vt:lpstr>'MIS-II Co-op. Bk'!Print_Area</vt:lpstr>
      <vt:lpstr>'MIS-II Financial'!Print_Area</vt:lpstr>
      <vt:lpstr>'MIS-II PB+PV+RRB'!Print_Area</vt:lpstr>
      <vt:lpstr>'MIS-II Pub Sec Bk'!Print_Area</vt:lpstr>
      <vt:lpstr>'MIS-II Pvt Sec Bk'!Print_Area</vt:lpstr>
      <vt:lpstr>'MIS-II RRBs'!Print_Area</vt:lpstr>
      <vt:lpstr>'MIS-III'!Print_Area</vt:lpstr>
      <vt:lpstr>'MIS-III Co-op. Bk'!Print_Area</vt:lpstr>
      <vt:lpstr>'MIS-III Financial'!Print_Area</vt:lpstr>
      <vt:lpstr>'MIS-III PB+PV+RRB'!Print_Area</vt:lpstr>
      <vt:lpstr>'MIS-III Pub Sec Bk'!Print_Area</vt:lpstr>
      <vt:lpstr>'MIS-III Pvt Sec Bk'!Print_Area</vt:lpstr>
      <vt:lpstr>'MIS-III RRBs'!Print_Area</vt:lpstr>
    </vt:vector>
  </TitlesOfParts>
  <Company>RBI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dena</cp:lastModifiedBy>
  <cp:lastPrinted>2021-12-18T12:31:13Z</cp:lastPrinted>
  <dcterms:created xsi:type="dcterms:W3CDTF">2013-02-27T09:24:21Z</dcterms:created>
  <dcterms:modified xsi:type="dcterms:W3CDTF">2021-12-18T12:32:23Z</dcterms:modified>
</cp:coreProperties>
</file>